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RO SEGUIMIENTO" sheetId="1" r:id="rId4"/>
    <sheet state="hidden" name="Hoja 4" sheetId="2" r:id="rId5"/>
    <sheet state="hidden" name="Cond 1" sheetId="3" r:id="rId6"/>
    <sheet state="hidden" name="Hoja 7" sheetId="4" r:id="rId7"/>
    <sheet state="hidden" name="Cond 2" sheetId="5" r:id="rId8"/>
  </sheets>
  <definedNames>
    <definedName hidden="1" localSheetId="0" name="_xlnm._FilterDatabase">'TABLERO SEGUIMIENTO'!$A$1:$V$20</definedName>
  </definedNames>
  <calcPr/>
  <extLst>
    <ext uri="GoogleSheetsCustomDataVersion2">
      <go:sheetsCustomData xmlns:go="http://customooxmlschemas.google.com/" r:id="rId9" roundtripDataChecksum="iN3W5fSDNqIIC6Uo7Osjrq2IJMHs6oiEl8ugmdHV5+Y="/>
    </ext>
  </extLst>
</workbook>
</file>

<file path=xl/sharedStrings.xml><?xml version="1.0" encoding="utf-8"?>
<sst xmlns="http://schemas.openxmlformats.org/spreadsheetml/2006/main" count="1237" uniqueCount="125">
  <si>
    <t>FECHA</t>
  </si>
  <si>
    <t>LOCALIDAD</t>
  </si>
  <si>
    <t>LUGAR</t>
  </si>
  <si>
    <t>TIPO DE LUGAR</t>
  </si>
  <si>
    <t>ACTIVIDADES DE EQUIPO</t>
  </si>
  <si>
    <t>RAZÓN DE LA PROGAMACIÓN</t>
  </si>
  <si>
    <t># PERSONAS IMPACTADAS</t>
  </si>
  <si>
    <t>ENVEJECIMIENTO Y VEJEZ</t>
  </si>
  <si>
    <t>FAMILIAS</t>
  </si>
  <si>
    <t>INDÍGENA</t>
  </si>
  <si>
    <t>INFANCIA Y ADOLESCENCIA</t>
  </si>
  <si>
    <t>JUVENTUD</t>
  </si>
  <si>
    <t>LGBTI</t>
  </si>
  <si>
    <t>MUJER Y GÉNERO</t>
  </si>
  <si>
    <t>NEGRITUDES</t>
  </si>
  <si>
    <t>NIÑEZ</t>
  </si>
  <si>
    <t>PERSONA MAYOR</t>
  </si>
  <si>
    <t>VENDEDORES INFORMALES</t>
  </si>
  <si>
    <t>VÍCTIMAS DEL CONFLICTO</t>
  </si>
  <si>
    <t xml:space="preserve"> LINK DE ACTA</t>
  </si>
  <si>
    <t>VERIFICACIÓN</t>
  </si>
  <si>
    <t>ZONA</t>
  </si>
  <si>
    <t>OBSERVACIONES</t>
  </si>
  <si>
    <t>USAQUÉN</t>
  </si>
  <si>
    <t>ESPACIO_PÚBLICO</t>
  </si>
  <si>
    <t>TERRITORIO</t>
  </si>
  <si>
    <t>JORNADAS_DE_SOCIALIZACIÓN,_SENSIBILIZACIÓN_Y/O_PEDGOGÍA</t>
  </si>
  <si>
    <t>MISIONALIDAD SGRSI</t>
  </si>
  <si>
    <t>https://drive.google.com/file/d/1MqoZwo91w3gFI1366BPEbpBiqlk5PoDv/view?usp=drive_link</t>
  </si>
  <si>
    <t>Realice jornada de capacitacion y de sensibilizacion pedagogica</t>
  </si>
  <si>
    <t>https://drive.google.com/file/d/1tqCd9Hp-6juM5FZzYZXf9afLAzGQSoUh/view?usp=drive_link</t>
  </si>
  <si>
    <t>https://drive.google.com/file/d/1Jgdb_bWe1TC1J7N9L8fJOmlvQ2f8dEtH/view?usp=drive_link</t>
  </si>
  <si>
    <t>https://drive.google.com/file/d/1foEIdRsMA9LkmLSXTZ05Lvft7UXqJlRh/view?usp=drive_link</t>
  </si>
  <si>
    <t>https://drive.google.com/file/d/1mGRlzHW6o2JhWDzwqExb0F9xeNTv7q9a/view?usp=drive_link</t>
  </si>
  <si>
    <t>https://drive.google.com/file/d/16DMJaUrpKZniGK8GHL2Nw98V_tYROkZg/view?usp=drive_link</t>
  </si>
  <si>
    <t>https://drive.google.com/file/d/1C8dyg0kpzhrtNm2ggD4pes-eQBU6Mt3i/view?usp=drive_link</t>
  </si>
  <si>
    <t>https://drive.google.com/file/d/1Hrk7j5n4QYnIxUWA1eX4wnnFi_aXaSjm/view?usp=drive_link</t>
  </si>
  <si>
    <t>https://drive.google.com/file/d/1vPRYsTxwLm7iRCZymraRJCta1-4_TXRY/view?usp=drive_link</t>
  </si>
  <si>
    <t>https://drive.google.com/file/d/1E2vR6YYORS3-APIfy5t5sCaAfgAkNxz3/view?usp=drive_link</t>
  </si>
  <si>
    <t>Realice jornada de capacitacion y de sensibilizacion pedagogica Estacion de transmilenio de la 170</t>
  </si>
  <si>
    <t>https://drive.google.com/file/d/1B-Fk_Na4xyRm-Sv60q8afDilIJgkDoLA/view?usp=drive_link</t>
  </si>
  <si>
    <t>Realice jornada de capacitacion y de sensibilizacion pedagogica Carulla de la 125</t>
  </si>
  <si>
    <t>https://drive.google.com/file/d/16vP_52KD0hg73wJ2RxAPyOu-UMxVVFu7/view?usp=drive_link</t>
  </si>
  <si>
    <t>Realice visita psicosocial a un vendedor informal en la Localidad de Santa Fe.</t>
  </si>
  <si>
    <t>ANTONIO_NARIÑO</t>
  </si>
  <si>
    <t>DOMICILIO</t>
  </si>
  <si>
    <t>PERSONA</t>
  </si>
  <si>
    <t>OFERTA</t>
  </si>
  <si>
    <t>FERIAS</t>
  </si>
  <si>
    <t>MOBILIARIO_SEMIESTACIONARIO</t>
  </si>
  <si>
    <t>PUNTOS_DE_ENCUENTRO</t>
  </si>
  <si>
    <t>PUNTOS_COMERCIALES</t>
  </si>
  <si>
    <t>QUIOSCOS</t>
  </si>
  <si>
    <t>BARRIOS_UNIDOS</t>
  </si>
  <si>
    <t>BOSA</t>
  </si>
  <si>
    <t>CHAPINERO</t>
  </si>
  <si>
    <t>CALLE_76</t>
  </si>
  <si>
    <t>LOURDES</t>
  </si>
  <si>
    <t>CIUDAD_BOLÍVAR</t>
  </si>
  <si>
    <t>ENGATIVÁ</t>
  </si>
  <si>
    <t>FONTIBÓN</t>
  </si>
  <si>
    <t>KENNEDY</t>
  </si>
  <si>
    <t>LA_CANDELARIA</t>
  </si>
  <si>
    <t>CARRERA_SÉPTIMA</t>
  </si>
  <si>
    <t>LA_CONCORDIA</t>
  </si>
  <si>
    <t>PLAZA_DE_BOLÍVAR</t>
  </si>
  <si>
    <t>LOS_MÁRTIRES</t>
  </si>
  <si>
    <t>PUENTE_ARANDA</t>
  </si>
  <si>
    <t>RAFAEL_URIBE_URIBE</t>
  </si>
  <si>
    <t>SAN_CRISTÓBAL</t>
  </si>
  <si>
    <t>20_DE_JULIO</t>
  </si>
  <si>
    <t>SANTA_FE</t>
  </si>
  <si>
    <t>PARQUE_NACIONAL</t>
  </si>
  <si>
    <t>PLAZA_CULTURAL_LA_SANTA_MARÍA</t>
  </si>
  <si>
    <t>PLAZOLETA_DE_LAS_NIEVES</t>
  </si>
  <si>
    <t>PLAZOLETA_DEL_ROSARIO</t>
  </si>
  <si>
    <t>PARQUE_DE_LOS_PERIODISTAS</t>
  </si>
  <si>
    <t>PARQUE_SANTANDER</t>
  </si>
  <si>
    <t>SAN_VICTORINO</t>
  </si>
  <si>
    <t>SUBA</t>
  </si>
  <si>
    <t>SUMAPAZ</t>
  </si>
  <si>
    <t>TEUSAQUILLO</t>
  </si>
  <si>
    <t>CALLE_53</t>
  </si>
  <si>
    <t>CALLE_44_-_CARRERA_53</t>
  </si>
  <si>
    <t>CC_GRAN_ESTACIÓN</t>
  </si>
  <si>
    <t>CLINICA_COLOMBIA</t>
  </si>
  <si>
    <t>CLINICA_PALERMO</t>
  </si>
  <si>
    <t>CORFERIAS</t>
  </si>
  <si>
    <t>ESTADIO_EL_CAMPÍN</t>
  </si>
  <si>
    <t>GOBERNACIÓN_CUNDINAMARCA</t>
  </si>
  <si>
    <t>MOVISTAR_ARENA</t>
  </si>
  <si>
    <t>PABLO_VI</t>
  </si>
  <si>
    <t>PARK_WAY</t>
  </si>
  <si>
    <t>PARQUE_SIMON_BOLÍVAR</t>
  </si>
  <si>
    <t>UNIVERSIDAD_NACIONAL</t>
  </si>
  <si>
    <t>VIVE_CLARO</t>
  </si>
  <si>
    <t>TUNJUELITO</t>
  </si>
  <si>
    <t>PARQUE_EL_TUNAL</t>
  </si>
  <si>
    <t>PLAZA_FUNDACIONAL_</t>
  </si>
  <si>
    <t>USME</t>
  </si>
  <si>
    <t>ACTIVIDAD DE EQUIPO</t>
  </si>
  <si>
    <t>ACTIVIDADES_DE_BIENESTAR</t>
  </si>
  <si>
    <t>ACCIÓN_POPULAR</t>
  </si>
  <si>
    <t>ATENCIÓN_PSICOSOCIAL</t>
  </si>
  <si>
    <t>ACOMPAÑAMIENTO</t>
  </si>
  <si>
    <t>GESTIÓN_INTERINSTITUCIONAL</t>
  </si>
  <si>
    <t>DERECHO_DE_PETICIÓN</t>
  </si>
  <si>
    <t>DINÁMICA_TERRITORIAL</t>
  </si>
  <si>
    <t>MEDIACIÓN_EN_RESOLUCIÓN_DE_CONFLICTOS</t>
  </si>
  <si>
    <t>MANIFESTACIONES</t>
  </si>
  <si>
    <t>REQUERIMIENTOS</t>
  </si>
  <si>
    <t>TALLERES_DE_HABILIDADES_PARA_LA_VIDA</t>
  </si>
  <si>
    <t>PMU_PUESTO_MANDO_UNIFICADO</t>
  </si>
  <si>
    <t>VALIDACIÓN_DEL_ÍNDICE_DE_VULNERABILIDAD_</t>
  </si>
  <si>
    <t>REQUERIMIENTO_CIUDADANO</t>
  </si>
  <si>
    <t>VISITAS_PSICOSOCIALES</t>
  </si>
  <si>
    <t>REUNIONES</t>
  </si>
  <si>
    <t>SENTENCIA</t>
  </si>
  <si>
    <t>SOLICITUD_ALCALDÍA LOCAL</t>
  </si>
  <si>
    <t>SOLICITUD_CONCEJAL-A</t>
  </si>
  <si>
    <t>SOLICITUD_CONGRESISTAS</t>
  </si>
  <si>
    <t>SOLICITUD_EDIL</t>
  </si>
  <si>
    <t>SOLICITUD_ENTES_DE_CONTROL</t>
  </si>
  <si>
    <t>SOLICITUD_OTROS_ÁREAS_IPES</t>
  </si>
  <si>
    <t>SOLICITUD_OTRAS_ENTIDADES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</si>
</sst>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-yyyy"/>
  </numFmts>
  <fonts count="15">
    <font>
      <sz val="11.0"/>
      <color theme="1"/>
      <name val="Calibri"/>
      <scheme val="minor"/>
    </font>
    <font>
      <b/>
      <sz val="11.0"/>
      <color theme="0"/>
      <name val="Calibri"/>
    </font>
    <font>
      <b/>
      <sz val="11.0"/>
      <color rgb="FFFFFFFF"/>
      <name val="Calibri"/>
    </font>
    <font>
      <sz val="11.0"/>
      <color theme="1"/>
      <name val="Calibri"/>
    </font>
    <font>
      <u/>
      <sz val="11.0"/>
      <color rgb="FF0563C1"/>
      <name val="Calibri"/>
    </font>
    <font>
      <u/>
      <sz val="11.0"/>
      <color rgb="FF0000FF"/>
      <name val="Calibri"/>
    </font>
    <font>
      <color theme="1"/>
      <name val="Calibri"/>
      <scheme val="minor"/>
    </font>
    <font>
      <u/>
      <color rgb="FF0000FF"/>
    </font>
    <font>
      <u/>
      <sz val="11.0"/>
      <color rgb="FF000000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rgb="FF0000FF"/>
      <name val="Calibri"/>
    </font>
    <font>
      <color theme="1"/>
      <name val="Calibri"/>
    </font>
    <font>
      <b/>
      <color theme="1"/>
      <name val="Calibri"/>
    </font>
    <font>
      <sz val="11.0"/>
      <color rgb="FFFFFFFF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70C0"/>
        <bgColor rgb="FF0070C0"/>
      </patternFill>
    </fill>
    <fill>
      <patternFill patternType="solid">
        <fgColor rgb="FFD9E1F2"/>
        <bgColor rgb="FFD9E1F2"/>
      </patternFill>
    </fill>
    <fill>
      <patternFill patternType="solid">
        <fgColor rgb="FF4472C4"/>
        <bgColor rgb="FF4472C4"/>
      </patternFill>
    </fill>
    <fill>
      <patternFill patternType="solid">
        <fgColor rgb="FFD9E2F3"/>
        <bgColor rgb="FFD9E2F3"/>
      </patternFill>
    </fill>
    <fill>
      <patternFill patternType="solid">
        <fgColor rgb="FFFFFFFF"/>
        <bgColor rgb="FFFFFFFF"/>
      </patternFill>
    </fill>
  </fills>
  <borders count="9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2" numFmtId="0" xfId="0" applyAlignment="1" applyBorder="1" applyFont="1">
      <alignment horizontal="center"/>
    </xf>
    <xf borderId="2" fillId="2" fontId="2" numFmtId="0" xfId="0" applyAlignment="1" applyBorder="1" applyFont="1">
      <alignment horizontal="center"/>
    </xf>
    <xf borderId="1" fillId="2" fontId="2" numFmtId="0" xfId="0" applyAlignment="1" applyBorder="1" applyFont="1">
      <alignment horizontal="center" vertical="bottom"/>
    </xf>
    <xf borderId="1" fillId="0" fontId="3" numFmtId="164" xfId="0" applyAlignment="1" applyBorder="1" applyFont="1" applyNumberFormat="1">
      <alignment horizontal="center" readingOrder="0"/>
    </xf>
    <xf borderId="1" fillId="0" fontId="3" numFmtId="0" xfId="0" applyAlignment="1" applyBorder="1" applyFont="1">
      <alignment readingOrder="0"/>
    </xf>
    <xf borderId="3" fillId="0" fontId="3" numFmtId="0" xfId="0" applyAlignment="1" applyBorder="1" applyFon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vertical="center"/>
    </xf>
    <xf borderId="1" fillId="0" fontId="4" numFmtId="0" xfId="0" applyAlignment="1" applyBorder="1" applyFont="1">
      <alignment readingOrder="0"/>
    </xf>
    <xf borderId="1" fillId="0" fontId="3" numFmtId="0" xfId="0" applyBorder="1" applyFont="1"/>
    <xf borderId="5" fillId="0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7" fillId="0" fontId="3" numFmtId="0" xfId="0" applyAlignment="1" applyBorder="1" applyFont="1">
      <alignment horizontal="center" vertical="center"/>
    </xf>
    <xf borderId="1" fillId="0" fontId="5" numFmtId="0" xfId="0" applyAlignment="1" applyBorder="1" applyFont="1">
      <alignment readingOrder="0"/>
    </xf>
    <xf borderId="0" fillId="0" fontId="6" numFmtId="164" xfId="0" applyAlignment="1" applyFont="1" applyNumberFormat="1">
      <alignment horizontal="center" readingOrder="0"/>
    </xf>
    <xf borderId="5" fillId="0" fontId="3" numFmtId="0" xfId="0" applyAlignment="1" applyBorder="1" applyFont="1">
      <alignment horizontal="center" readingOrder="0" vertical="center"/>
    </xf>
    <xf borderId="6" fillId="0" fontId="6" numFmtId="0" xfId="0" applyBorder="1" applyFont="1"/>
    <xf borderId="0" fillId="0" fontId="7" numFmtId="0" xfId="0" applyAlignment="1" applyFont="1">
      <alignment readingOrder="0" shrinkToFit="0" wrapText="1"/>
    </xf>
    <xf borderId="8" fillId="0" fontId="3" numFmtId="0" xfId="0" applyAlignment="1" applyBorder="1" applyFont="1">
      <alignment horizontal="center" vertical="center"/>
    </xf>
    <xf borderId="1" fillId="0" fontId="8" numFmtId="0" xfId="0" applyAlignment="1" applyBorder="1" applyFont="1">
      <alignment readingOrder="0"/>
    </xf>
    <xf borderId="1" fillId="0" fontId="3" numFmtId="0" xfId="0" applyAlignment="1" applyBorder="1" applyFont="1">
      <alignment readingOrder="0" vertical="bottom"/>
    </xf>
    <xf borderId="1" fillId="0" fontId="9" numFmtId="0" xfId="0" applyAlignment="1" applyBorder="1" applyFont="1">
      <alignment readingOrder="0"/>
    </xf>
    <xf borderId="1" fillId="0" fontId="3" numFmtId="0" xfId="0" applyAlignment="1" applyBorder="1" applyFont="1">
      <alignment vertical="bottom"/>
    </xf>
    <xf borderId="1" fillId="0" fontId="10" numFmtId="0" xfId="0" applyAlignment="1" applyBorder="1" applyFont="1">
      <alignment readingOrder="0" vertical="bottom"/>
    </xf>
    <xf borderId="1" fillId="0" fontId="11" numFmtId="0" xfId="0" applyAlignment="1" applyBorder="1" applyFont="1">
      <alignment readingOrder="0"/>
    </xf>
    <xf borderId="1" fillId="0" fontId="3" numFmtId="0" xfId="0" applyAlignment="1" applyBorder="1" applyFont="1">
      <alignment horizontal="center"/>
    </xf>
    <xf borderId="0" fillId="0" fontId="12" numFmtId="0" xfId="0" applyFont="1"/>
    <xf borderId="0" fillId="0" fontId="3" numFmtId="0" xfId="0" applyAlignment="1" applyFont="1">
      <alignment vertical="bottom"/>
    </xf>
    <xf borderId="6" fillId="3" fontId="3" numFmtId="0" xfId="0" applyAlignment="1" applyBorder="1" applyFill="1" applyFont="1">
      <alignment horizontal="right" vertical="bottom"/>
    </xf>
    <xf borderId="6" fillId="0" fontId="3" numFmtId="0" xfId="0" applyAlignment="1" applyBorder="1" applyFont="1">
      <alignment horizontal="right" vertical="bottom"/>
    </xf>
    <xf borderId="0" fillId="0" fontId="6" numFmtId="0" xfId="0" applyFont="1"/>
    <xf borderId="6" fillId="3" fontId="3" numFmtId="0" xfId="0" applyAlignment="1" applyBorder="1" applyFont="1">
      <alignment vertical="bottom"/>
    </xf>
    <xf borderId="6" fillId="0" fontId="3" numFmtId="0" xfId="0" applyAlignment="1" applyBorder="1" applyFont="1">
      <alignment vertical="bottom"/>
    </xf>
    <xf borderId="0" fillId="0" fontId="13" numFmtId="0" xfId="0" applyFont="1"/>
    <xf borderId="0" fillId="4" fontId="14" numFmtId="0" xfId="0" applyAlignment="1" applyFill="1" applyFont="1">
      <alignment vertical="bottom"/>
    </xf>
    <xf borderId="0" fillId="5" fontId="3" numFmtId="0" xfId="0" applyAlignment="1" applyFill="1" applyFont="1">
      <alignment vertical="bottom"/>
    </xf>
    <xf borderId="0" fillId="0" fontId="3" numFmtId="0" xfId="0" applyAlignment="1" applyFont="1">
      <alignment vertical="bottom"/>
    </xf>
    <xf borderId="0" fillId="6" fontId="3" numFmtId="0" xfId="0" applyAlignment="1" applyFill="1" applyFont="1">
      <alignment vertical="bottom"/>
    </xf>
  </cellXfs>
  <cellStyles count="1">
    <cellStyle xfId="0" name="Normal" builtinId="0"/>
  </cellStyles>
  <dxfs count="6">
    <dxf>
      <font/>
      <fill>
        <patternFill patternType="solid">
          <fgColor rgb="FFEA9999"/>
          <bgColor rgb="FFEA9999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  <dxf>
      <font/>
      <fill>
        <patternFill patternType="solid">
          <fgColor theme="0"/>
          <bgColor theme="0"/>
        </patternFill>
      </fill>
      <border/>
    </dxf>
  </dxfs>
  <tableStyles count="1">
    <tableStyle count="3" pivot="0" name="Hoja 7-style">
      <tableStyleElement dxfId="3" type="headerRow"/>
      <tableStyleElement dxfId="4" type="firstRowStripe"/>
      <tableStyleElement dxfId="5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C1:E10" displayName="Table_1" name="Table_1" id="1">
  <tableColumns count="3">
    <tableColumn name="Column1" id="1"/>
    <tableColumn name="Column2" id="2"/>
    <tableColumn name="Column3" id="3"/>
  </tableColumns>
  <tableStyleInfo name="Hoja 7-style" showColumnStripes="0" showFirstColumn="1" showLastColumn="1" showRowStripes="1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file/d/1Hrk7j5n4QYnIxUWA1eX4wnnFi_aXaSjm/view?usp=drive_link" TargetMode="External"/><Relationship Id="rId10" Type="http://schemas.openxmlformats.org/officeDocument/2006/relationships/hyperlink" Target="https://drive.google.com/file/d/1Hrk7j5n4QYnIxUWA1eX4wnnFi_aXaSjm/view?usp=drive_link" TargetMode="External"/><Relationship Id="rId13" Type="http://schemas.openxmlformats.org/officeDocument/2006/relationships/hyperlink" Target="https://drive.google.com/file/d/1E2vR6YYORS3-APIfy5t5sCaAfgAkNxz3/view?usp=drive_link" TargetMode="External"/><Relationship Id="rId12" Type="http://schemas.openxmlformats.org/officeDocument/2006/relationships/hyperlink" Target="https://drive.google.com/file/d/1vPRYsTxwLm7iRCZymraRJCta1-4_TXRY/view?usp=drive_link" TargetMode="External"/><Relationship Id="rId1" Type="http://schemas.openxmlformats.org/officeDocument/2006/relationships/hyperlink" Target="https://drive.google.com/file/d/1MqoZwo91w3gFI1366BPEbpBiqlk5PoDv/view?usp=drive_link" TargetMode="External"/><Relationship Id="rId2" Type="http://schemas.openxmlformats.org/officeDocument/2006/relationships/hyperlink" Target="https://drive.google.com/file/d/1tqCd9Hp-6juM5FZzYZXf9afLAzGQSoUh/view?usp=drive_link" TargetMode="External"/><Relationship Id="rId3" Type="http://schemas.openxmlformats.org/officeDocument/2006/relationships/hyperlink" Target="https://drive.google.com/file/d/1Jgdb_bWe1TC1J7N9L8fJOmlvQ2f8dEtH/view?usp=drive_link" TargetMode="External"/><Relationship Id="rId4" Type="http://schemas.openxmlformats.org/officeDocument/2006/relationships/hyperlink" Target="https://drive.google.com/file/d/1foEIdRsMA9LkmLSXTZ05Lvft7UXqJlRh/view?usp=drive_link" TargetMode="External"/><Relationship Id="rId9" Type="http://schemas.openxmlformats.org/officeDocument/2006/relationships/hyperlink" Target="https://drive.google.com/file/d/1C8dyg0kpzhrtNm2ggD4pes-eQBU6Mt3i/view?usp=drive_link" TargetMode="External"/><Relationship Id="rId15" Type="http://schemas.openxmlformats.org/officeDocument/2006/relationships/hyperlink" Target="https://drive.google.com/file/d/16vP_52KD0hg73wJ2RxAPyOu-UMxVVFu7/view?usp=drive_link" TargetMode="External"/><Relationship Id="rId14" Type="http://schemas.openxmlformats.org/officeDocument/2006/relationships/hyperlink" Target="https://drive.google.com/file/d/1B-Fk_Na4xyRm-Sv60q8afDilIJgkDoLA/view?usp=drive_link" TargetMode="External"/><Relationship Id="rId16" Type="http://schemas.openxmlformats.org/officeDocument/2006/relationships/drawing" Target="../drawings/drawing1.xml"/><Relationship Id="rId5" Type="http://schemas.openxmlformats.org/officeDocument/2006/relationships/hyperlink" Target="https://drive.google.com/file/d/1foEIdRsMA9LkmLSXTZ05Lvft7UXqJlRh/view?usp=drive_link" TargetMode="External"/><Relationship Id="rId6" Type="http://schemas.openxmlformats.org/officeDocument/2006/relationships/hyperlink" Target="https://drive.google.com/file/d/1mGRlzHW6o2JhWDzwqExb0F9xeNTv7q9a/view?usp=drive_link" TargetMode="External"/><Relationship Id="rId7" Type="http://schemas.openxmlformats.org/officeDocument/2006/relationships/hyperlink" Target="https://drive.google.com/file/d/16DMJaUrpKZniGK8GHL2Nw98V_tYROkZg/view?usp=drive_link" TargetMode="External"/><Relationship Id="rId8" Type="http://schemas.openxmlformats.org/officeDocument/2006/relationships/hyperlink" Target="https://drive.google.com/file/d/1C8dyg0kpzhrtNm2ggD4pes-eQBU6Mt3i/view?usp=drive_link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1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19.43"/>
    <col customWidth="1" min="3" max="3" width="33.14"/>
    <col customWidth="1" min="4" max="5" width="31.57"/>
    <col customWidth="1" min="6" max="6" width="34.43"/>
    <col customWidth="1" min="7" max="7" width="26.86"/>
    <col customWidth="1" min="8" max="8" width="26.29"/>
    <col customWidth="1" min="9" max="9" width="12.29"/>
    <col customWidth="1" min="10" max="10" width="13.0"/>
    <col customWidth="1" min="11" max="11" width="27.86"/>
    <col customWidth="1" min="12" max="12" width="13.57"/>
    <col customWidth="1" min="13" max="13" width="9.0"/>
    <col customWidth="1" min="14" max="14" width="19.57"/>
    <col customWidth="1" min="15" max="15" width="15.29"/>
    <col customWidth="1" min="16" max="16" width="9.43"/>
    <col customWidth="1" min="17" max="17" width="22.57"/>
    <col customWidth="1" min="18" max="18" width="28.0"/>
    <col customWidth="1" min="19" max="19" width="26.71"/>
    <col customWidth="1" min="20" max="20" width="85.57"/>
    <col customWidth="1" min="21" max="21" width="16.43"/>
    <col customWidth="1" min="22" max="22" width="32.86"/>
    <col customWidth="1" min="23" max="23" width="97.71"/>
    <col customWidth="1" min="24" max="33" width="10.71"/>
  </cols>
  <sheetData>
    <row r="1" ht="14.2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1" t="s">
        <v>19</v>
      </c>
      <c r="U1" s="2" t="s">
        <v>20</v>
      </c>
      <c r="V1" s="1" t="s">
        <v>21</v>
      </c>
      <c r="W1" s="1" t="s">
        <v>22</v>
      </c>
    </row>
    <row r="2" ht="14.25" customHeight="1">
      <c r="A2" s="5">
        <v>46073.0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7">
        <v>16.0</v>
      </c>
      <c r="H2" s="8">
        <v>6.0</v>
      </c>
      <c r="I2" s="9"/>
      <c r="J2" s="10"/>
      <c r="K2" s="10"/>
      <c r="L2" s="8">
        <v>3.0</v>
      </c>
      <c r="M2" s="10"/>
      <c r="N2" s="8">
        <v>4.0</v>
      </c>
      <c r="O2" s="10"/>
      <c r="P2" s="10"/>
      <c r="Q2" s="10"/>
      <c r="R2" s="8">
        <v>16.0</v>
      </c>
      <c r="S2" s="10"/>
      <c r="T2" s="11" t="s">
        <v>28</v>
      </c>
      <c r="U2" s="12" t="str">
        <f t="shared" ref="U2:U15" si="1">IF(ISBLANK(T2),"Pendiente","Cargada")</f>
        <v>Cargada</v>
      </c>
      <c r="V2" s="12"/>
      <c r="W2" s="6" t="s">
        <v>29</v>
      </c>
    </row>
    <row r="3" ht="14.25" customHeight="1">
      <c r="A3" s="5">
        <v>46079.0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10"/>
      <c r="H3" s="13"/>
      <c r="I3" s="14"/>
      <c r="J3" s="15"/>
      <c r="K3" s="10"/>
      <c r="L3" s="10"/>
      <c r="M3" s="10"/>
      <c r="N3" s="10"/>
      <c r="O3" s="10"/>
      <c r="P3" s="10"/>
      <c r="Q3" s="10"/>
      <c r="R3" s="10"/>
      <c r="S3" s="10"/>
      <c r="T3" s="16" t="s">
        <v>30</v>
      </c>
      <c r="U3" s="12" t="str">
        <f t="shared" si="1"/>
        <v>Cargada</v>
      </c>
      <c r="V3" s="12"/>
      <c r="W3" s="6" t="s">
        <v>29</v>
      </c>
    </row>
    <row r="4" ht="15.0" customHeight="1">
      <c r="A4" s="17">
        <v>46083.0</v>
      </c>
      <c r="B4" s="6" t="s">
        <v>23</v>
      </c>
      <c r="C4" s="6" t="s">
        <v>24</v>
      </c>
      <c r="D4" s="6" t="s">
        <v>25</v>
      </c>
      <c r="E4" s="6" t="s">
        <v>26</v>
      </c>
      <c r="F4" s="6" t="s">
        <v>27</v>
      </c>
      <c r="G4" s="7">
        <v>21.0</v>
      </c>
      <c r="H4" s="18">
        <v>13.0</v>
      </c>
      <c r="I4" s="19"/>
      <c r="K4" s="10">
        <v>1.0</v>
      </c>
      <c r="L4" s="10"/>
      <c r="M4" s="10"/>
      <c r="N4" s="10"/>
      <c r="O4" s="10"/>
      <c r="P4" s="10"/>
      <c r="Q4" s="10"/>
      <c r="R4" s="10">
        <v>21.0</v>
      </c>
      <c r="T4" s="20" t="s">
        <v>31</v>
      </c>
      <c r="U4" s="12" t="str">
        <f t="shared" si="1"/>
        <v>Cargada</v>
      </c>
      <c r="W4" s="6" t="s">
        <v>29</v>
      </c>
    </row>
    <row r="5" ht="14.25" customHeight="1">
      <c r="A5" s="5">
        <v>46087.0</v>
      </c>
      <c r="B5" s="6" t="s">
        <v>23</v>
      </c>
      <c r="C5" s="6" t="s">
        <v>24</v>
      </c>
      <c r="D5" s="6" t="s">
        <v>25</v>
      </c>
      <c r="E5" s="6" t="s">
        <v>26</v>
      </c>
      <c r="F5" s="6" t="s">
        <v>27</v>
      </c>
      <c r="G5" s="8">
        <v>21.0</v>
      </c>
      <c r="H5" s="8">
        <v>3.0</v>
      </c>
      <c r="I5" s="21"/>
      <c r="J5" s="8">
        <v>1.0</v>
      </c>
      <c r="K5" s="10"/>
      <c r="L5" s="10"/>
      <c r="M5" s="10"/>
      <c r="N5" s="8">
        <v>12.0</v>
      </c>
      <c r="O5" s="10"/>
      <c r="P5" s="10"/>
      <c r="Q5" s="8">
        <v>3.0</v>
      </c>
      <c r="R5" s="8">
        <v>21.0</v>
      </c>
      <c r="S5" s="10"/>
      <c r="T5" s="22" t="s">
        <v>32</v>
      </c>
      <c r="U5" s="12" t="str">
        <f t="shared" si="1"/>
        <v>Cargada</v>
      </c>
      <c r="V5" s="12"/>
      <c r="W5" s="6" t="s">
        <v>29</v>
      </c>
    </row>
    <row r="6" ht="14.25" customHeight="1">
      <c r="A6" s="5">
        <v>46107.0</v>
      </c>
      <c r="B6" s="6" t="s">
        <v>23</v>
      </c>
      <c r="C6" s="23" t="s">
        <v>24</v>
      </c>
      <c r="D6" s="23" t="s">
        <v>25</v>
      </c>
      <c r="E6" s="23" t="s">
        <v>26</v>
      </c>
      <c r="F6" s="6" t="s">
        <v>27</v>
      </c>
      <c r="G6" s="8">
        <v>11.0</v>
      </c>
      <c r="H6" s="8">
        <v>5.0</v>
      </c>
      <c r="I6" s="10"/>
      <c r="J6" s="10"/>
      <c r="K6" s="10"/>
      <c r="L6" s="10"/>
      <c r="M6" s="10"/>
      <c r="N6" s="10"/>
      <c r="O6" s="10"/>
      <c r="P6" s="10"/>
      <c r="Q6" s="8">
        <v>5.0</v>
      </c>
      <c r="R6" s="8">
        <v>11.0</v>
      </c>
      <c r="S6" s="10"/>
      <c r="T6" s="24" t="s">
        <v>32</v>
      </c>
      <c r="U6" s="12" t="str">
        <f t="shared" si="1"/>
        <v>Cargada</v>
      </c>
      <c r="V6" s="25"/>
      <c r="W6" s="23" t="s">
        <v>29</v>
      </c>
    </row>
    <row r="7" ht="14.25" customHeight="1">
      <c r="A7" s="5">
        <v>46108.0</v>
      </c>
      <c r="B7" s="23" t="s">
        <v>23</v>
      </c>
      <c r="C7" s="23" t="s">
        <v>24</v>
      </c>
      <c r="D7" s="23" t="s">
        <v>25</v>
      </c>
      <c r="E7" s="23" t="s">
        <v>26</v>
      </c>
      <c r="F7" s="23" t="s">
        <v>27</v>
      </c>
      <c r="G7" s="8">
        <v>13.0</v>
      </c>
      <c r="H7" s="8">
        <v>6.0</v>
      </c>
      <c r="I7" s="10"/>
      <c r="J7" s="10"/>
      <c r="K7" s="10"/>
      <c r="L7" s="10"/>
      <c r="M7" s="10"/>
      <c r="N7" s="10"/>
      <c r="O7" s="10"/>
      <c r="P7" s="10"/>
      <c r="Q7" s="8">
        <v>6.0</v>
      </c>
      <c r="R7" s="8">
        <v>13.0</v>
      </c>
      <c r="S7" s="10"/>
      <c r="T7" s="26" t="s">
        <v>33</v>
      </c>
      <c r="U7" s="12" t="str">
        <f t="shared" si="1"/>
        <v>Cargada</v>
      </c>
      <c r="V7" s="25"/>
      <c r="W7" s="23" t="s">
        <v>29</v>
      </c>
    </row>
    <row r="8" ht="14.25" customHeight="1">
      <c r="A8" s="5">
        <v>46109.0</v>
      </c>
      <c r="B8" s="23" t="s">
        <v>23</v>
      </c>
      <c r="C8" s="23" t="s">
        <v>24</v>
      </c>
      <c r="D8" s="23" t="s">
        <v>25</v>
      </c>
      <c r="E8" s="23" t="s">
        <v>26</v>
      </c>
      <c r="F8" s="23" t="s">
        <v>27</v>
      </c>
      <c r="G8" s="8">
        <v>9.0</v>
      </c>
      <c r="H8" s="10"/>
      <c r="I8" s="10"/>
      <c r="J8" s="10"/>
      <c r="K8" s="10"/>
      <c r="L8" s="10"/>
      <c r="M8" s="10"/>
      <c r="N8" s="10"/>
      <c r="O8" s="10"/>
      <c r="P8" s="10"/>
      <c r="Q8" s="8">
        <v>4.0</v>
      </c>
      <c r="R8" s="8">
        <v>9.0</v>
      </c>
      <c r="S8" s="10"/>
      <c r="T8" s="26" t="s">
        <v>34</v>
      </c>
      <c r="U8" s="12" t="str">
        <f t="shared" si="1"/>
        <v>Cargada</v>
      </c>
      <c r="V8" s="25"/>
      <c r="W8" s="23" t="s">
        <v>29</v>
      </c>
    </row>
    <row r="9" ht="14.25" customHeight="1">
      <c r="A9" s="5">
        <v>46121.0</v>
      </c>
      <c r="B9" s="23" t="s">
        <v>23</v>
      </c>
      <c r="C9" s="23" t="s">
        <v>24</v>
      </c>
      <c r="D9" s="23" t="s">
        <v>25</v>
      </c>
      <c r="E9" s="23" t="s">
        <v>26</v>
      </c>
      <c r="F9" s="23" t="s">
        <v>27</v>
      </c>
      <c r="G9" s="8">
        <v>7.0</v>
      </c>
      <c r="H9" s="8"/>
      <c r="I9" s="8">
        <v>1.0</v>
      </c>
      <c r="J9" s="10"/>
      <c r="K9" s="10"/>
      <c r="L9" s="10"/>
      <c r="M9" s="10"/>
      <c r="N9" s="8">
        <v>6.0</v>
      </c>
      <c r="O9" s="10"/>
      <c r="P9" s="10"/>
      <c r="Q9" s="10"/>
      <c r="R9" s="8">
        <v>7.0</v>
      </c>
      <c r="S9" s="10"/>
      <c r="T9" s="24" t="s">
        <v>35</v>
      </c>
      <c r="U9" s="12" t="str">
        <f t="shared" si="1"/>
        <v>Cargada</v>
      </c>
      <c r="V9" s="12"/>
      <c r="W9" s="23" t="s">
        <v>29</v>
      </c>
    </row>
    <row r="10" ht="14.25" customHeight="1">
      <c r="A10" s="5">
        <v>46123.0</v>
      </c>
      <c r="B10" s="23" t="s">
        <v>23</v>
      </c>
      <c r="C10" s="23" t="s">
        <v>24</v>
      </c>
      <c r="D10" s="23" t="s">
        <v>25</v>
      </c>
      <c r="E10" s="23" t="s">
        <v>26</v>
      </c>
      <c r="F10" s="23" t="s">
        <v>27</v>
      </c>
      <c r="G10" s="8">
        <v>16.0</v>
      </c>
      <c r="H10" s="8"/>
      <c r="I10" s="8"/>
      <c r="J10" s="10"/>
      <c r="K10" s="10"/>
      <c r="L10" s="10"/>
      <c r="M10" s="10"/>
      <c r="N10" s="8">
        <v>7.0</v>
      </c>
      <c r="O10" s="10"/>
      <c r="P10" s="10"/>
      <c r="Q10" s="8">
        <v>5.0</v>
      </c>
      <c r="R10" s="8">
        <v>16.0</v>
      </c>
      <c r="S10" s="10"/>
      <c r="T10" s="24" t="s">
        <v>35</v>
      </c>
      <c r="U10" s="12" t="str">
        <f t="shared" si="1"/>
        <v>Cargada</v>
      </c>
      <c r="V10" s="12"/>
      <c r="W10" s="23" t="s">
        <v>29</v>
      </c>
    </row>
    <row r="11" ht="14.25" customHeight="1">
      <c r="A11" s="5">
        <v>46136.0</v>
      </c>
      <c r="B11" s="23" t="s">
        <v>23</v>
      </c>
      <c r="C11" s="23" t="s">
        <v>24</v>
      </c>
      <c r="D11" s="23" t="s">
        <v>25</v>
      </c>
      <c r="E11" s="23" t="s">
        <v>26</v>
      </c>
      <c r="F11" s="23" t="s">
        <v>27</v>
      </c>
      <c r="G11" s="8">
        <v>15.0</v>
      </c>
      <c r="H11" s="8">
        <v>2.0</v>
      </c>
      <c r="I11" s="8">
        <v>2.0</v>
      </c>
      <c r="J11" s="10"/>
      <c r="K11" s="10"/>
      <c r="L11" s="10"/>
      <c r="M11" s="10"/>
      <c r="N11" s="8">
        <v>10.0</v>
      </c>
      <c r="O11" s="10"/>
      <c r="P11" s="10"/>
      <c r="Q11" s="10"/>
      <c r="R11" s="8">
        <v>15.0</v>
      </c>
      <c r="S11" s="10"/>
      <c r="T11" s="24" t="s">
        <v>36</v>
      </c>
      <c r="U11" s="12" t="str">
        <f t="shared" si="1"/>
        <v>Cargada</v>
      </c>
      <c r="V11" s="12"/>
      <c r="W11" s="23" t="s">
        <v>29</v>
      </c>
    </row>
    <row r="12" ht="14.25" customHeight="1">
      <c r="A12" s="5">
        <v>46136.0</v>
      </c>
      <c r="B12" s="23" t="s">
        <v>23</v>
      </c>
      <c r="C12" s="23" t="s">
        <v>24</v>
      </c>
      <c r="D12" s="23" t="s">
        <v>25</v>
      </c>
      <c r="E12" s="23" t="s">
        <v>26</v>
      </c>
      <c r="F12" s="23" t="s">
        <v>27</v>
      </c>
      <c r="G12" s="8">
        <v>10.0</v>
      </c>
      <c r="H12" s="10"/>
      <c r="I12" s="8">
        <v>1.0</v>
      </c>
      <c r="J12" s="10"/>
      <c r="K12" s="10"/>
      <c r="L12" s="10"/>
      <c r="M12" s="10"/>
      <c r="N12" s="8">
        <v>3.0</v>
      </c>
      <c r="O12" s="10"/>
      <c r="P12" s="10"/>
      <c r="Q12" s="8">
        <v>7.0</v>
      </c>
      <c r="R12" s="8">
        <v>10.0</v>
      </c>
      <c r="S12" s="10"/>
      <c r="T12" s="24" t="s">
        <v>36</v>
      </c>
      <c r="U12" s="12" t="str">
        <f t="shared" si="1"/>
        <v>Cargada</v>
      </c>
      <c r="V12" s="12"/>
      <c r="W12" s="23" t="s">
        <v>29</v>
      </c>
    </row>
    <row r="13" ht="14.25" customHeight="1">
      <c r="A13" s="5">
        <v>46141.0</v>
      </c>
      <c r="B13" s="23" t="s">
        <v>23</v>
      </c>
      <c r="C13" s="23" t="s">
        <v>24</v>
      </c>
      <c r="D13" s="23" t="s">
        <v>25</v>
      </c>
      <c r="E13" s="23" t="s">
        <v>26</v>
      </c>
      <c r="F13" s="23" t="s">
        <v>27</v>
      </c>
      <c r="G13" s="8">
        <v>19.0</v>
      </c>
      <c r="H13" s="10"/>
      <c r="I13" s="10"/>
      <c r="J13" s="8">
        <v>1.0</v>
      </c>
      <c r="K13" s="10"/>
      <c r="L13" s="10"/>
      <c r="M13" s="10"/>
      <c r="N13" s="8">
        <v>5.0</v>
      </c>
      <c r="O13" s="10"/>
      <c r="P13" s="10"/>
      <c r="Q13" s="10"/>
      <c r="R13" s="8">
        <v>19.0</v>
      </c>
      <c r="S13" s="10"/>
      <c r="T13" s="24" t="s">
        <v>37</v>
      </c>
      <c r="U13" s="12" t="str">
        <f t="shared" si="1"/>
        <v>Cargada</v>
      </c>
      <c r="V13" s="12"/>
      <c r="W13" s="23" t="s">
        <v>29</v>
      </c>
    </row>
    <row r="14" ht="14.25" customHeight="1">
      <c r="A14" s="5">
        <v>46146.0</v>
      </c>
      <c r="B14" s="23" t="s">
        <v>23</v>
      </c>
      <c r="C14" s="23" t="s">
        <v>24</v>
      </c>
      <c r="D14" s="23" t="s">
        <v>25</v>
      </c>
      <c r="E14" s="23" t="s">
        <v>26</v>
      </c>
      <c r="F14" s="23" t="s">
        <v>27</v>
      </c>
      <c r="G14" s="8">
        <v>18.0</v>
      </c>
      <c r="H14" s="8">
        <v>1.0</v>
      </c>
      <c r="I14" s="8">
        <v>3.0</v>
      </c>
      <c r="J14" s="8">
        <v>1.0</v>
      </c>
      <c r="K14" s="10"/>
      <c r="L14" s="10"/>
      <c r="M14" s="10"/>
      <c r="N14" s="8">
        <v>10.0</v>
      </c>
      <c r="O14" s="10"/>
      <c r="P14" s="10"/>
      <c r="Q14" s="8">
        <v>3.0</v>
      </c>
      <c r="R14" s="8">
        <v>18.0</v>
      </c>
      <c r="S14" s="10"/>
      <c r="T14" s="27" t="s">
        <v>38</v>
      </c>
      <c r="U14" s="12" t="str">
        <f t="shared" si="1"/>
        <v>Cargada</v>
      </c>
      <c r="V14" s="12"/>
      <c r="W14" s="6" t="s">
        <v>39</v>
      </c>
    </row>
    <row r="15" ht="14.25" customHeight="1">
      <c r="A15" s="5">
        <v>46150.0</v>
      </c>
      <c r="B15" s="23" t="s">
        <v>23</v>
      </c>
      <c r="C15" s="23" t="s">
        <v>24</v>
      </c>
      <c r="D15" s="23" t="s">
        <v>25</v>
      </c>
      <c r="E15" s="23" t="s">
        <v>26</v>
      </c>
      <c r="F15" s="23" t="s">
        <v>27</v>
      </c>
      <c r="G15" s="8">
        <v>19.0</v>
      </c>
      <c r="H15" s="8">
        <v>4.0</v>
      </c>
      <c r="I15" s="8">
        <v>1.0</v>
      </c>
      <c r="J15" s="10"/>
      <c r="K15" s="10"/>
      <c r="L15" s="10"/>
      <c r="M15" s="10"/>
      <c r="N15" s="8">
        <v>11.0</v>
      </c>
      <c r="O15" s="10"/>
      <c r="P15" s="10"/>
      <c r="Q15" s="8">
        <v>5.0</v>
      </c>
      <c r="R15" s="8">
        <v>19.0</v>
      </c>
      <c r="S15" s="10"/>
      <c r="T15" s="24" t="s">
        <v>40</v>
      </c>
      <c r="U15" s="12" t="str">
        <f t="shared" si="1"/>
        <v>Cargada</v>
      </c>
      <c r="V15" s="12"/>
      <c r="W15" s="23" t="s">
        <v>41</v>
      </c>
    </row>
    <row r="16" ht="14.25" customHeight="1">
      <c r="A16" s="5">
        <v>46148.0</v>
      </c>
      <c r="B16" s="23" t="s">
        <v>23</v>
      </c>
      <c r="C16" s="23" t="s">
        <v>24</v>
      </c>
      <c r="D16" s="23" t="s">
        <v>25</v>
      </c>
      <c r="E16" s="23" t="s">
        <v>26</v>
      </c>
      <c r="F16" s="23" t="s">
        <v>27</v>
      </c>
      <c r="G16" s="8">
        <v>1.0</v>
      </c>
      <c r="H16" s="8">
        <v>1.0</v>
      </c>
      <c r="I16" s="10"/>
      <c r="J16" s="10"/>
      <c r="K16" s="10"/>
      <c r="L16" s="10"/>
      <c r="M16" s="10"/>
      <c r="N16" s="10"/>
      <c r="O16" s="10"/>
      <c r="P16" s="10"/>
      <c r="Q16" s="8">
        <v>1.0</v>
      </c>
      <c r="R16" s="8">
        <v>1.0</v>
      </c>
      <c r="S16" s="10"/>
      <c r="T16" s="24" t="s">
        <v>42</v>
      </c>
      <c r="U16" s="12" t="str">
        <f>IF(ISBLANK(#REF!),"Pendiente","Cargada")</f>
        <v>Cargada</v>
      </c>
      <c r="V16" s="12"/>
      <c r="W16" s="6" t="s">
        <v>43</v>
      </c>
    </row>
    <row r="17" ht="14.25" customHeight="1">
      <c r="A17" s="28"/>
      <c r="B17" s="12"/>
      <c r="C17" s="12"/>
      <c r="D17" s="12"/>
      <c r="E17" s="12"/>
      <c r="F17" s="1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/>
      <c r="R17" s="8"/>
      <c r="S17" s="10"/>
      <c r="U17" s="12" t="str">
        <f>IF(ISBLANK(T16),"Pendiente","Cargada")</f>
        <v>Cargada</v>
      </c>
      <c r="V17" s="12"/>
      <c r="W17" s="12"/>
    </row>
    <row r="18" ht="14.25" customHeight="1">
      <c r="A18" s="28"/>
      <c r="B18" s="12"/>
      <c r="C18" s="12"/>
      <c r="D18" s="12"/>
      <c r="E18" s="12"/>
      <c r="F18" s="12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2"/>
      <c r="U18" s="12" t="str">
        <f t="shared" ref="U18:U219" si="2">IF(ISBLANK(T18),"Pendiente","Cargada")</f>
        <v>Pendiente</v>
      </c>
      <c r="V18" s="12"/>
      <c r="W18" s="12"/>
    </row>
    <row r="19" ht="14.25" customHeight="1">
      <c r="A19" s="28"/>
      <c r="B19" s="12"/>
      <c r="C19" s="12"/>
      <c r="D19" s="12"/>
      <c r="E19" s="12"/>
      <c r="F19" s="12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2"/>
      <c r="U19" s="12" t="str">
        <f t="shared" si="2"/>
        <v>Pendiente</v>
      </c>
      <c r="V19" s="12"/>
      <c r="W19" s="12"/>
    </row>
    <row r="20" ht="14.25" customHeight="1">
      <c r="A20" s="28"/>
      <c r="B20" s="12"/>
      <c r="C20" s="12"/>
      <c r="D20" s="12"/>
      <c r="E20" s="12"/>
      <c r="F20" s="12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2"/>
      <c r="U20" s="12" t="str">
        <f t="shared" si="2"/>
        <v>Pendiente</v>
      </c>
      <c r="V20" s="12"/>
      <c r="W20" s="12"/>
    </row>
    <row r="21" ht="14.25" customHeight="1">
      <c r="A21" s="28"/>
      <c r="B21" s="12"/>
      <c r="C21" s="12"/>
      <c r="D21" s="12"/>
      <c r="E21" s="12"/>
      <c r="F21" s="1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2"/>
      <c r="U21" s="12" t="str">
        <f t="shared" si="2"/>
        <v>Pendiente</v>
      </c>
      <c r="V21" s="12"/>
      <c r="W21" s="12"/>
    </row>
    <row r="22" ht="14.25" customHeight="1">
      <c r="A22" s="28"/>
      <c r="B22" s="12"/>
      <c r="C22" s="12"/>
      <c r="D22" s="12"/>
      <c r="E22" s="12"/>
      <c r="F22" s="12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2"/>
      <c r="U22" s="12" t="str">
        <f t="shared" si="2"/>
        <v>Pendiente</v>
      </c>
      <c r="V22" s="12"/>
      <c r="W22" s="12"/>
    </row>
    <row r="23" ht="14.25" customHeight="1">
      <c r="A23" s="28"/>
      <c r="B23" s="12"/>
      <c r="C23" s="12"/>
      <c r="D23" s="12"/>
      <c r="E23" s="12"/>
      <c r="F23" s="12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2"/>
      <c r="U23" s="12" t="str">
        <f t="shared" si="2"/>
        <v>Pendiente</v>
      </c>
      <c r="V23" s="12"/>
      <c r="W23" s="12"/>
    </row>
    <row r="24" ht="14.25" customHeight="1">
      <c r="A24" s="28"/>
      <c r="B24" s="12"/>
      <c r="C24" s="12"/>
      <c r="D24" s="12"/>
      <c r="E24" s="12"/>
      <c r="F24" s="12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2"/>
      <c r="U24" s="12" t="str">
        <f t="shared" si="2"/>
        <v>Pendiente</v>
      </c>
      <c r="V24" s="12"/>
      <c r="W24" s="12"/>
    </row>
    <row r="25" ht="14.25" customHeight="1">
      <c r="A25" s="28"/>
      <c r="B25" s="12"/>
      <c r="C25" s="12"/>
      <c r="D25" s="12"/>
      <c r="E25" s="12"/>
      <c r="F25" s="1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2"/>
      <c r="U25" s="12" t="str">
        <f t="shared" si="2"/>
        <v>Pendiente</v>
      </c>
      <c r="V25" s="12"/>
      <c r="W25" s="12"/>
    </row>
    <row r="26" ht="14.25" customHeight="1">
      <c r="A26" s="28"/>
      <c r="B26" s="12"/>
      <c r="C26" s="12"/>
      <c r="D26" s="12"/>
      <c r="E26" s="12"/>
      <c r="F26" s="12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2"/>
      <c r="U26" s="12" t="str">
        <f t="shared" si="2"/>
        <v>Pendiente</v>
      </c>
      <c r="V26" s="12"/>
      <c r="W26" s="12"/>
    </row>
    <row r="27" ht="14.25" customHeight="1">
      <c r="A27" s="28"/>
      <c r="B27" s="12"/>
      <c r="C27" s="12"/>
      <c r="D27" s="12"/>
      <c r="E27" s="12"/>
      <c r="F27" s="12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2"/>
      <c r="U27" s="12" t="str">
        <f t="shared" si="2"/>
        <v>Pendiente</v>
      </c>
      <c r="V27" s="12"/>
      <c r="W27" s="12"/>
    </row>
    <row r="28" ht="14.25" customHeight="1">
      <c r="A28" s="28"/>
      <c r="B28" s="12"/>
      <c r="C28" s="12"/>
      <c r="D28" s="12"/>
      <c r="E28" s="12"/>
      <c r="F28" s="12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2"/>
      <c r="U28" s="12" t="str">
        <f t="shared" si="2"/>
        <v>Pendiente</v>
      </c>
      <c r="V28" s="12"/>
      <c r="W28" s="12"/>
    </row>
    <row r="29" ht="14.25" customHeight="1">
      <c r="A29" s="28"/>
      <c r="B29" s="12"/>
      <c r="C29" s="12"/>
      <c r="D29" s="12"/>
      <c r="E29" s="12"/>
      <c r="F29" s="12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2"/>
      <c r="U29" s="12" t="str">
        <f t="shared" si="2"/>
        <v>Pendiente</v>
      </c>
      <c r="V29" s="12"/>
      <c r="W29" s="12"/>
    </row>
    <row r="30" ht="14.25" customHeight="1">
      <c r="A30" s="28"/>
      <c r="B30" s="12"/>
      <c r="C30" s="12"/>
      <c r="D30" s="12"/>
      <c r="E30" s="12"/>
      <c r="F30" s="12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2"/>
      <c r="U30" s="12" t="str">
        <f t="shared" si="2"/>
        <v>Pendiente</v>
      </c>
      <c r="V30" s="12"/>
      <c r="W30" s="12"/>
    </row>
    <row r="31" ht="14.25" customHeight="1">
      <c r="A31" s="28"/>
      <c r="B31" s="12"/>
      <c r="C31" s="12"/>
      <c r="D31" s="12"/>
      <c r="E31" s="12"/>
      <c r="F31" s="12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2"/>
      <c r="U31" s="12" t="str">
        <f t="shared" si="2"/>
        <v>Pendiente</v>
      </c>
      <c r="V31" s="12"/>
      <c r="W31" s="12"/>
    </row>
    <row r="32" ht="14.25" customHeight="1">
      <c r="A32" s="28"/>
      <c r="B32" s="12"/>
      <c r="C32" s="12"/>
      <c r="D32" s="12"/>
      <c r="E32" s="12"/>
      <c r="F32" s="12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2"/>
      <c r="U32" s="12" t="str">
        <f t="shared" si="2"/>
        <v>Pendiente</v>
      </c>
      <c r="V32" s="12"/>
      <c r="W32" s="12"/>
    </row>
    <row r="33" ht="14.25" customHeight="1">
      <c r="A33" s="28"/>
      <c r="B33" s="12"/>
      <c r="C33" s="12"/>
      <c r="D33" s="12"/>
      <c r="E33" s="12"/>
      <c r="F33" s="12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2"/>
      <c r="U33" s="12" t="str">
        <f t="shared" si="2"/>
        <v>Pendiente</v>
      </c>
      <c r="V33" s="12"/>
      <c r="W33" s="12"/>
    </row>
    <row r="34" ht="14.25" customHeight="1">
      <c r="A34" s="28"/>
      <c r="B34" s="12"/>
      <c r="C34" s="12"/>
      <c r="D34" s="12"/>
      <c r="E34" s="12"/>
      <c r="F34" s="12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2"/>
      <c r="U34" s="12" t="str">
        <f t="shared" si="2"/>
        <v>Pendiente</v>
      </c>
      <c r="V34" s="12"/>
      <c r="W34" s="12"/>
    </row>
    <row r="35" ht="14.25" customHeight="1">
      <c r="A35" s="28"/>
      <c r="B35" s="12"/>
      <c r="C35" s="12"/>
      <c r="D35" s="12"/>
      <c r="E35" s="12"/>
      <c r="F35" s="12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2"/>
      <c r="U35" s="12" t="str">
        <f t="shared" si="2"/>
        <v>Pendiente</v>
      </c>
      <c r="V35" s="12"/>
      <c r="W35" s="12"/>
    </row>
    <row r="36" ht="14.25" customHeight="1">
      <c r="A36" s="28"/>
      <c r="B36" s="12"/>
      <c r="C36" s="12"/>
      <c r="D36" s="12"/>
      <c r="E36" s="12"/>
      <c r="F36" s="12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2"/>
      <c r="U36" s="12" t="str">
        <f t="shared" si="2"/>
        <v>Pendiente</v>
      </c>
      <c r="V36" s="12"/>
      <c r="W36" s="12"/>
    </row>
    <row r="37" ht="14.25" customHeight="1">
      <c r="A37" s="28"/>
      <c r="B37" s="12"/>
      <c r="C37" s="12"/>
      <c r="D37" s="12"/>
      <c r="E37" s="12"/>
      <c r="F37" s="12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2"/>
      <c r="U37" s="12" t="str">
        <f t="shared" si="2"/>
        <v>Pendiente</v>
      </c>
      <c r="V37" s="12"/>
      <c r="W37" s="12"/>
    </row>
    <row r="38" ht="14.25" customHeight="1">
      <c r="A38" s="28"/>
      <c r="B38" s="12"/>
      <c r="C38" s="12"/>
      <c r="D38" s="12"/>
      <c r="E38" s="12"/>
      <c r="F38" s="1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2"/>
      <c r="U38" s="12" t="str">
        <f t="shared" si="2"/>
        <v>Pendiente</v>
      </c>
      <c r="V38" s="12"/>
      <c r="W38" s="12"/>
    </row>
    <row r="39" ht="14.25" customHeight="1">
      <c r="A39" s="28"/>
      <c r="B39" s="12"/>
      <c r="C39" s="12"/>
      <c r="D39" s="12"/>
      <c r="E39" s="12"/>
      <c r="F39" s="12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2"/>
      <c r="U39" s="12" t="str">
        <f t="shared" si="2"/>
        <v>Pendiente</v>
      </c>
      <c r="V39" s="12"/>
      <c r="W39" s="12"/>
    </row>
    <row r="40" ht="14.25" customHeight="1">
      <c r="A40" s="28"/>
      <c r="B40" s="12"/>
      <c r="C40" s="12"/>
      <c r="D40" s="12"/>
      <c r="E40" s="12"/>
      <c r="F40" s="12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2"/>
      <c r="U40" s="12" t="str">
        <f t="shared" si="2"/>
        <v>Pendiente</v>
      </c>
      <c r="V40" s="12"/>
      <c r="W40" s="12"/>
    </row>
    <row r="41" ht="14.25" customHeight="1">
      <c r="A41" s="28"/>
      <c r="B41" s="12"/>
      <c r="C41" s="12"/>
      <c r="D41" s="12"/>
      <c r="E41" s="12"/>
      <c r="F41" s="12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2"/>
      <c r="U41" s="12" t="str">
        <f t="shared" si="2"/>
        <v>Pendiente</v>
      </c>
      <c r="V41" s="12"/>
      <c r="W41" s="12"/>
    </row>
    <row r="42" ht="14.25" customHeight="1">
      <c r="A42" s="28"/>
      <c r="B42" s="12"/>
      <c r="C42" s="12"/>
      <c r="D42" s="12"/>
      <c r="E42" s="12"/>
      <c r="F42" s="12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2"/>
      <c r="U42" s="12" t="str">
        <f t="shared" si="2"/>
        <v>Pendiente</v>
      </c>
      <c r="V42" s="12"/>
      <c r="W42" s="12"/>
    </row>
    <row r="43" ht="14.25" customHeight="1">
      <c r="A43" s="28"/>
      <c r="B43" s="12"/>
      <c r="C43" s="12"/>
      <c r="D43" s="12"/>
      <c r="E43" s="12"/>
      <c r="F43" s="12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2"/>
      <c r="U43" s="12" t="str">
        <f t="shared" si="2"/>
        <v>Pendiente</v>
      </c>
      <c r="V43" s="12"/>
      <c r="W43" s="12"/>
    </row>
    <row r="44" ht="14.25" customHeight="1">
      <c r="A44" s="28"/>
      <c r="B44" s="12"/>
      <c r="C44" s="12"/>
      <c r="D44" s="12"/>
      <c r="E44" s="12"/>
      <c r="F44" s="12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2"/>
      <c r="U44" s="12" t="str">
        <f t="shared" si="2"/>
        <v>Pendiente</v>
      </c>
      <c r="V44" s="12"/>
      <c r="W44" s="12"/>
    </row>
    <row r="45" ht="14.25" customHeight="1">
      <c r="A45" s="28"/>
      <c r="B45" s="12"/>
      <c r="C45" s="12"/>
      <c r="D45" s="12"/>
      <c r="E45" s="12"/>
      <c r="F45" s="12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2"/>
      <c r="U45" s="12" t="str">
        <f t="shared" si="2"/>
        <v>Pendiente</v>
      </c>
      <c r="V45" s="12"/>
      <c r="W45" s="12"/>
    </row>
    <row r="46" ht="14.25" customHeight="1">
      <c r="A46" s="28"/>
      <c r="B46" s="12"/>
      <c r="C46" s="12"/>
      <c r="D46" s="12"/>
      <c r="E46" s="12"/>
      <c r="F46" s="12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2"/>
      <c r="U46" s="12" t="str">
        <f t="shared" si="2"/>
        <v>Pendiente</v>
      </c>
      <c r="V46" s="12"/>
      <c r="W46" s="12"/>
    </row>
    <row r="47" ht="14.25" customHeight="1">
      <c r="A47" s="28"/>
      <c r="B47" s="12"/>
      <c r="C47" s="12"/>
      <c r="D47" s="12"/>
      <c r="E47" s="12"/>
      <c r="F47" s="12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2"/>
      <c r="U47" s="12" t="str">
        <f t="shared" si="2"/>
        <v>Pendiente</v>
      </c>
      <c r="V47" s="12"/>
      <c r="W47" s="12"/>
    </row>
    <row r="48" ht="14.25" customHeight="1">
      <c r="A48" s="28"/>
      <c r="B48" s="12"/>
      <c r="C48" s="12"/>
      <c r="D48" s="12"/>
      <c r="E48" s="12"/>
      <c r="F48" s="12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2"/>
      <c r="U48" s="12" t="str">
        <f t="shared" si="2"/>
        <v>Pendiente</v>
      </c>
      <c r="V48" s="12"/>
      <c r="W48" s="12"/>
    </row>
    <row r="49" ht="14.25" customHeight="1">
      <c r="A49" s="28"/>
      <c r="B49" s="12"/>
      <c r="C49" s="12"/>
      <c r="D49" s="12"/>
      <c r="E49" s="12"/>
      <c r="F49" s="12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2"/>
      <c r="U49" s="12" t="str">
        <f t="shared" si="2"/>
        <v>Pendiente</v>
      </c>
      <c r="V49" s="12"/>
      <c r="W49" s="12"/>
    </row>
    <row r="50" ht="14.25" customHeight="1">
      <c r="A50" s="28"/>
      <c r="B50" s="12"/>
      <c r="C50" s="12"/>
      <c r="D50" s="12"/>
      <c r="E50" s="12"/>
      <c r="F50" s="12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2"/>
      <c r="U50" s="12" t="str">
        <f t="shared" si="2"/>
        <v>Pendiente</v>
      </c>
      <c r="V50" s="12"/>
      <c r="W50" s="12"/>
    </row>
    <row r="51" ht="14.25" customHeight="1">
      <c r="A51" s="28"/>
      <c r="B51" s="12"/>
      <c r="C51" s="12"/>
      <c r="D51" s="12"/>
      <c r="E51" s="12"/>
      <c r="F51" s="12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2"/>
      <c r="U51" s="12" t="str">
        <f t="shared" si="2"/>
        <v>Pendiente</v>
      </c>
      <c r="V51" s="12"/>
      <c r="W51" s="12"/>
    </row>
    <row r="52" ht="14.25" customHeight="1">
      <c r="A52" s="28"/>
      <c r="B52" s="12"/>
      <c r="C52" s="12"/>
      <c r="D52" s="12"/>
      <c r="E52" s="12"/>
      <c r="F52" s="12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2"/>
      <c r="U52" s="12" t="str">
        <f t="shared" si="2"/>
        <v>Pendiente</v>
      </c>
      <c r="V52" s="12"/>
      <c r="W52" s="12"/>
    </row>
    <row r="53" ht="14.25" customHeight="1">
      <c r="A53" s="28"/>
      <c r="B53" s="12"/>
      <c r="C53" s="12"/>
      <c r="D53" s="12"/>
      <c r="E53" s="12"/>
      <c r="F53" s="12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2"/>
      <c r="U53" s="12" t="str">
        <f t="shared" si="2"/>
        <v>Pendiente</v>
      </c>
      <c r="V53" s="12"/>
      <c r="W53" s="12"/>
    </row>
    <row r="54" ht="14.25" customHeight="1">
      <c r="A54" s="28"/>
      <c r="B54" s="12"/>
      <c r="C54" s="12"/>
      <c r="D54" s="12"/>
      <c r="E54" s="12"/>
      <c r="F54" s="12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2"/>
      <c r="U54" s="12" t="str">
        <f t="shared" si="2"/>
        <v>Pendiente</v>
      </c>
      <c r="V54" s="12"/>
      <c r="W54" s="12"/>
    </row>
    <row r="55" ht="14.25" customHeight="1">
      <c r="A55" s="28"/>
      <c r="B55" s="12"/>
      <c r="C55" s="12"/>
      <c r="D55" s="12"/>
      <c r="E55" s="12"/>
      <c r="F55" s="1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2"/>
      <c r="U55" s="12" t="str">
        <f t="shared" si="2"/>
        <v>Pendiente</v>
      </c>
      <c r="V55" s="12"/>
      <c r="W55" s="12"/>
    </row>
    <row r="56" ht="14.25" customHeight="1">
      <c r="A56" s="28"/>
      <c r="B56" s="12"/>
      <c r="C56" s="12"/>
      <c r="D56" s="12"/>
      <c r="E56" s="12"/>
      <c r="F56" s="12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2"/>
      <c r="U56" s="12" t="str">
        <f t="shared" si="2"/>
        <v>Pendiente</v>
      </c>
      <c r="V56" s="12"/>
      <c r="W56" s="12"/>
    </row>
    <row r="57" ht="14.25" customHeight="1">
      <c r="A57" s="28"/>
      <c r="B57" s="12"/>
      <c r="C57" s="12"/>
      <c r="D57" s="12"/>
      <c r="E57" s="12"/>
      <c r="F57" s="12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2"/>
      <c r="U57" s="12" t="str">
        <f t="shared" si="2"/>
        <v>Pendiente</v>
      </c>
      <c r="V57" s="12"/>
      <c r="W57" s="12"/>
    </row>
    <row r="58" ht="14.25" customHeight="1">
      <c r="A58" s="28"/>
      <c r="B58" s="12"/>
      <c r="C58" s="12"/>
      <c r="D58" s="12"/>
      <c r="E58" s="12"/>
      <c r="F58" s="12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2"/>
      <c r="U58" s="12" t="str">
        <f t="shared" si="2"/>
        <v>Pendiente</v>
      </c>
      <c r="V58" s="12"/>
      <c r="W58" s="12"/>
    </row>
    <row r="59" ht="14.25" customHeight="1">
      <c r="A59" s="28"/>
      <c r="B59" s="12"/>
      <c r="C59" s="12"/>
      <c r="D59" s="12"/>
      <c r="E59" s="12"/>
      <c r="F59" s="12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2"/>
      <c r="U59" s="12" t="str">
        <f t="shared" si="2"/>
        <v>Pendiente</v>
      </c>
      <c r="V59" s="12"/>
      <c r="W59" s="12"/>
    </row>
    <row r="60" ht="14.25" customHeight="1">
      <c r="A60" s="28"/>
      <c r="B60" s="12"/>
      <c r="C60" s="12"/>
      <c r="D60" s="12"/>
      <c r="E60" s="12"/>
      <c r="F60" s="1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2"/>
      <c r="U60" s="12" t="str">
        <f t="shared" si="2"/>
        <v>Pendiente</v>
      </c>
      <c r="V60" s="12"/>
      <c r="W60" s="12"/>
    </row>
    <row r="61" ht="14.25" customHeight="1">
      <c r="A61" s="28"/>
      <c r="B61" s="12"/>
      <c r="C61" s="12"/>
      <c r="D61" s="12"/>
      <c r="E61" s="12"/>
      <c r="F61" s="12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2"/>
      <c r="U61" s="12" t="str">
        <f t="shared" si="2"/>
        <v>Pendiente</v>
      </c>
      <c r="V61" s="12"/>
      <c r="W61" s="12"/>
    </row>
    <row r="62" ht="14.25" customHeight="1">
      <c r="A62" s="28"/>
      <c r="B62" s="12"/>
      <c r="C62" s="12"/>
      <c r="D62" s="12"/>
      <c r="E62" s="12"/>
      <c r="F62" s="12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2"/>
      <c r="U62" s="12" t="str">
        <f t="shared" si="2"/>
        <v>Pendiente</v>
      </c>
      <c r="V62" s="12"/>
      <c r="W62" s="12"/>
    </row>
    <row r="63" ht="14.25" customHeight="1">
      <c r="A63" s="28"/>
      <c r="B63" s="12"/>
      <c r="C63" s="12"/>
      <c r="D63" s="12"/>
      <c r="E63" s="12"/>
      <c r="F63" s="12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2"/>
      <c r="U63" s="12" t="str">
        <f t="shared" si="2"/>
        <v>Pendiente</v>
      </c>
      <c r="V63" s="12"/>
      <c r="W63" s="12"/>
    </row>
    <row r="64" ht="14.25" customHeight="1">
      <c r="A64" s="28"/>
      <c r="B64" s="12"/>
      <c r="C64" s="12"/>
      <c r="D64" s="12"/>
      <c r="E64" s="12"/>
      <c r="F64" s="12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2"/>
      <c r="U64" s="12" t="str">
        <f t="shared" si="2"/>
        <v>Pendiente</v>
      </c>
      <c r="V64" s="12"/>
      <c r="W64" s="12"/>
    </row>
    <row r="65" ht="14.25" customHeight="1">
      <c r="A65" s="28"/>
      <c r="B65" s="12"/>
      <c r="C65" s="12"/>
      <c r="D65" s="12"/>
      <c r="E65" s="12"/>
      <c r="F65" s="12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2"/>
      <c r="U65" s="12" t="str">
        <f t="shared" si="2"/>
        <v>Pendiente</v>
      </c>
      <c r="V65" s="12"/>
      <c r="W65" s="12"/>
    </row>
    <row r="66" ht="14.25" customHeight="1">
      <c r="A66" s="28"/>
      <c r="B66" s="12"/>
      <c r="C66" s="12"/>
      <c r="D66" s="12"/>
      <c r="E66" s="12"/>
      <c r="F66" s="12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2"/>
      <c r="U66" s="12" t="str">
        <f t="shared" si="2"/>
        <v>Pendiente</v>
      </c>
      <c r="V66" s="12"/>
      <c r="W66" s="12"/>
    </row>
    <row r="67" ht="14.25" customHeight="1">
      <c r="A67" s="28"/>
      <c r="B67" s="12"/>
      <c r="C67" s="12"/>
      <c r="D67" s="12"/>
      <c r="E67" s="12"/>
      <c r="F67" s="12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2"/>
      <c r="U67" s="12" t="str">
        <f t="shared" si="2"/>
        <v>Pendiente</v>
      </c>
      <c r="V67" s="12"/>
      <c r="W67" s="12"/>
    </row>
    <row r="68" ht="14.25" customHeight="1">
      <c r="A68" s="28"/>
      <c r="B68" s="12"/>
      <c r="C68" s="12"/>
      <c r="D68" s="12"/>
      <c r="E68" s="12"/>
      <c r="F68" s="12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2"/>
      <c r="U68" s="12" t="str">
        <f t="shared" si="2"/>
        <v>Pendiente</v>
      </c>
      <c r="V68" s="12"/>
      <c r="W68" s="12"/>
    </row>
    <row r="69" ht="14.25" customHeight="1">
      <c r="A69" s="28"/>
      <c r="B69" s="12"/>
      <c r="C69" s="12"/>
      <c r="D69" s="12"/>
      <c r="E69" s="12"/>
      <c r="F69" s="12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2"/>
      <c r="U69" s="12" t="str">
        <f t="shared" si="2"/>
        <v>Pendiente</v>
      </c>
      <c r="V69" s="12"/>
      <c r="W69" s="12"/>
    </row>
    <row r="70" ht="14.25" customHeight="1">
      <c r="A70" s="28"/>
      <c r="B70" s="12"/>
      <c r="C70" s="12"/>
      <c r="D70" s="12"/>
      <c r="E70" s="12"/>
      <c r="F70" s="12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2"/>
      <c r="U70" s="12" t="str">
        <f t="shared" si="2"/>
        <v>Pendiente</v>
      </c>
      <c r="V70" s="12"/>
      <c r="W70" s="12"/>
    </row>
    <row r="71" ht="14.25" customHeight="1">
      <c r="A71" s="28"/>
      <c r="B71" s="12"/>
      <c r="C71" s="12"/>
      <c r="D71" s="12"/>
      <c r="E71" s="12"/>
      <c r="F71" s="12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2"/>
      <c r="U71" s="12" t="str">
        <f t="shared" si="2"/>
        <v>Pendiente</v>
      </c>
      <c r="V71" s="12"/>
      <c r="W71" s="12"/>
    </row>
    <row r="72" ht="14.25" customHeight="1">
      <c r="A72" s="28"/>
      <c r="B72" s="12"/>
      <c r="C72" s="12"/>
      <c r="D72" s="12"/>
      <c r="E72" s="12"/>
      <c r="F72" s="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2"/>
      <c r="U72" s="12" t="str">
        <f t="shared" si="2"/>
        <v>Pendiente</v>
      </c>
      <c r="V72" s="12"/>
      <c r="W72" s="12"/>
    </row>
    <row r="73" ht="14.25" customHeight="1">
      <c r="A73" s="28"/>
      <c r="B73" s="12"/>
      <c r="C73" s="12"/>
      <c r="D73" s="12"/>
      <c r="E73" s="12"/>
      <c r="F73" s="12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2"/>
      <c r="U73" s="12" t="str">
        <f t="shared" si="2"/>
        <v>Pendiente</v>
      </c>
      <c r="V73" s="12"/>
      <c r="W73" s="12"/>
    </row>
    <row r="74" ht="14.25" customHeight="1">
      <c r="A74" s="28"/>
      <c r="B74" s="12"/>
      <c r="C74" s="12"/>
      <c r="D74" s="12"/>
      <c r="E74" s="12"/>
      <c r="F74" s="12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2"/>
      <c r="U74" s="12" t="str">
        <f t="shared" si="2"/>
        <v>Pendiente</v>
      </c>
      <c r="V74" s="12"/>
      <c r="W74" s="12"/>
    </row>
    <row r="75" ht="14.25" customHeight="1">
      <c r="A75" s="28"/>
      <c r="B75" s="12"/>
      <c r="C75" s="12"/>
      <c r="D75" s="12"/>
      <c r="E75" s="12"/>
      <c r="F75" s="12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2"/>
      <c r="U75" s="12" t="str">
        <f t="shared" si="2"/>
        <v>Pendiente</v>
      </c>
      <c r="V75" s="12"/>
      <c r="W75" s="12"/>
    </row>
    <row r="76" ht="14.25" customHeight="1">
      <c r="A76" s="28"/>
      <c r="B76" s="12"/>
      <c r="C76" s="12"/>
      <c r="D76" s="12"/>
      <c r="E76" s="12"/>
      <c r="F76" s="12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2"/>
      <c r="U76" s="12" t="str">
        <f t="shared" si="2"/>
        <v>Pendiente</v>
      </c>
      <c r="V76" s="12"/>
      <c r="W76" s="12"/>
    </row>
    <row r="77" ht="14.25" customHeight="1">
      <c r="A77" s="28"/>
      <c r="B77" s="12"/>
      <c r="C77" s="12"/>
      <c r="D77" s="12"/>
      <c r="E77" s="12"/>
      <c r="F77" s="12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2"/>
      <c r="U77" s="12" t="str">
        <f t="shared" si="2"/>
        <v>Pendiente</v>
      </c>
      <c r="V77" s="12"/>
      <c r="W77" s="12"/>
    </row>
    <row r="78" ht="14.25" customHeight="1">
      <c r="A78" s="28"/>
      <c r="B78" s="12"/>
      <c r="C78" s="12"/>
      <c r="D78" s="12"/>
      <c r="E78" s="12"/>
      <c r="F78" s="12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2"/>
      <c r="U78" s="12" t="str">
        <f t="shared" si="2"/>
        <v>Pendiente</v>
      </c>
      <c r="V78" s="12"/>
      <c r="W78" s="12"/>
    </row>
    <row r="79" ht="14.25" customHeight="1">
      <c r="A79" s="28"/>
      <c r="B79" s="12"/>
      <c r="C79" s="12"/>
      <c r="D79" s="12"/>
      <c r="E79" s="12"/>
      <c r="F79" s="12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2"/>
      <c r="U79" s="12" t="str">
        <f t="shared" si="2"/>
        <v>Pendiente</v>
      </c>
      <c r="V79" s="12"/>
      <c r="W79" s="12"/>
    </row>
    <row r="80" ht="14.25" customHeight="1">
      <c r="A80" s="28"/>
      <c r="B80" s="12"/>
      <c r="C80" s="12"/>
      <c r="D80" s="12"/>
      <c r="E80" s="12"/>
      <c r="F80" s="12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2"/>
      <c r="U80" s="12" t="str">
        <f t="shared" si="2"/>
        <v>Pendiente</v>
      </c>
      <c r="V80" s="12"/>
      <c r="W80" s="12"/>
    </row>
    <row r="81" ht="14.25" customHeight="1">
      <c r="A81" s="28"/>
      <c r="B81" s="12"/>
      <c r="C81" s="12"/>
      <c r="D81" s="12"/>
      <c r="E81" s="12"/>
      <c r="F81" s="12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2"/>
      <c r="U81" s="12" t="str">
        <f t="shared" si="2"/>
        <v>Pendiente</v>
      </c>
      <c r="V81" s="12"/>
      <c r="W81" s="12"/>
    </row>
    <row r="82" ht="14.25" customHeight="1">
      <c r="A82" s="28"/>
      <c r="B82" s="12"/>
      <c r="C82" s="12"/>
      <c r="D82" s="12"/>
      <c r="E82" s="12"/>
      <c r="F82" s="12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2"/>
      <c r="U82" s="12" t="str">
        <f t="shared" si="2"/>
        <v>Pendiente</v>
      </c>
      <c r="V82" s="12"/>
      <c r="W82" s="12"/>
    </row>
    <row r="83" ht="14.25" customHeight="1">
      <c r="A83" s="28"/>
      <c r="B83" s="12"/>
      <c r="C83" s="12"/>
      <c r="D83" s="12"/>
      <c r="E83" s="12"/>
      <c r="F83" s="12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2"/>
      <c r="U83" s="12" t="str">
        <f t="shared" si="2"/>
        <v>Pendiente</v>
      </c>
      <c r="V83" s="12"/>
      <c r="W83" s="12"/>
    </row>
    <row r="84" ht="14.25" customHeight="1">
      <c r="A84" s="28"/>
      <c r="B84" s="12"/>
      <c r="C84" s="12"/>
      <c r="D84" s="12"/>
      <c r="E84" s="12"/>
      <c r="F84" s="12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2"/>
      <c r="U84" s="12" t="str">
        <f t="shared" si="2"/>
        <v>Pendiente</v>
      </c>
      <c r="V84" s="12"/>
      <c r="W84" s="12"/>
    </row>
    <row r="85" ht="14.25" customHeight="1">
      <c r="A85" s="28"/>
      <c r="B85" s="12"/>
      <c r="C85" s="12"/>
      <c r="D85" s="12"/>
      <c r="E85" s="12"/>
      <c r="F85" s="12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2"/>
      <c r="U85" s="12" t="str">
        <f t="shared" si="2"/>
        <v>Pendiente</v>
      </c>
      <c r="V85" s="12"/>
      <c r="W85" s="12"/>
    </row>
    <row r="86" ht="14.25" customHeight="1">
      <c r="A86" s="28"/>
      <c r="B86" s="12"/>
      <c r="C86" s="12"/>
      <c r="D86" s="12"/>
      <c r="E86" s="12"/>
      <c r="F86" s="12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2"/>
      <c r="U86" s="12" t="str">
        <f t="shared" si="2"/>
        <v>Pendiente</v>
      </c>
      <c r="V86" s="12"/>
      <c r="W86" s="12"/>
    </row>
    <row r="87" ht="14.25" customHeight="1">
      <c r="A87" s="28"/>
      <c r="B87" s="12"/>
      <c r="C87" s="12"/>
      <c r="D87" s="12"/>
      <c r="E87" s="12"/>
      <c r="F87" s="12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2"/>
      <c r="U87" s="12" t="str">
        <f t="shared" si="2"/>
        <v>Pendiente</v>
      </c>
      <c r="V87" s="12"/>
      <c r="W87" s="12"/>
    </row>
    <row r="88" ht="14.25" customHeight="1">
      <c r="A88" s="28"/>
      <c r="B88" s="12"/>
      <c r="C88" s="12"/>
      <c r="D88" s="12"/>
      <c r="E88" s="12"/>
      <c r="F88" s="12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2"/>
      <c r="U88" s="12" t="str">
        <f t="shared" si="2"/>
        <v>Pendiente</v>
      </c>
      <c r="V88" s="12"/>
      <c r="W88" s="12"/>
    </row>
    <row r="89" ht="14.25" customHeight="1">
      <c r="A89" s="28"/>
      <c r="B89" s="12"/>
      <c r="C89" s="12"/>
      <c r="D89" s="12"/>
      <c r="E89" s="12"/>
      <c r="F89" s="12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2"/>
      <c r="U89" s="12" t="str">
        <f t="shared" si="2"/>
        <v>Pendiente</v>
      </c>
      <c r="V89" s="12"/>
      <c r="W89" s="12"/>
    </row>
    <row r="90" ht="14.25" customHeight="1">
      <c r="A90" s="28"/>
      <c r="B90" s="12"/>
      <c r="C90" s="12"/>
      <c r="D90" s="12"/>
      <c r="E90" s="12"/>
      <c r="F90" s="12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2"/>
      <c r="U90" s="12" t="str">
        <f t="shared" si="2"/>
        <v>Pendiente</v>
      </c>
      <c r="V90" s="12"/>
      <c r="W90" s="12"/>
    </row>
    <row r="91" ht="14.25" customHeight="1">
      <c r="A91" s="28"/>
      <c r="B91" s="12"/>
      <c r="C91" s="12"/>
      <c r="D91" s="12"/>
      <c r="E91" s="12"/>
      <c r="F91" s="12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2"/>
      <c r="U91" s="12" t="str">
        <f t="shared" si="2"/>
        <v>Pendiente</v>
      </c>
      <c r="V91" s="12"/>
      <c r="W91" s="12"/>
    </row>
    <row r="92" ht="14.25" customHeight="1">
      <c r="A92" s="28"/>
      <c r="B92" s="12"/>
      <c r="C92" s="12"/>
      <c r="D92" s="12"/>
      <c r="E92" s="12"/>
      <c r="F92" s="12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2"/>
      <c r="U92" s="12" t="str">
        <f t="shared" si="2"/>
        <v>Pendiente</v>
      </c>
      <c r="V92" s="12"/>
      <c r="W92" s="12"/>
    </row>
    <row r="93" ht="14.25" customHeight="1">
      <c r="A93" s="28"/>
      <c r="B93" s="12"/>
      <c r="C93" s="12"/>
      <c r="D93" s="12"/>
      <c r="E93" s="12"/>
      <c r="F93" s="12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2"/>
      <c r="U93" s="12" t="str">
        <f t="shared" si="2"/>
        <v>Pendiente</v>
      </c>
      <c r="V93" s="12"/>
      <c r="W93" s="12"/>
    </row>
    <row r="94" ht="14.25" customHeight="1">
      <c r="A94" s="28"/>
      <c r="B94" s="12"/>
      <c r="C94" s="12"/>
      <c r="D94" s="12"/>
      <c r="E94" s="12"/>
      <c r="F94" s="12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2"/>
      <c r="U94" s="12" t="str">
        <f t="shared" si="2"/>
        <v>Pendiente</v>
      </c>
      <c r="V94" s="12"/>
      <c r="W94" s="12"/>
    </row>
    <row r="95" ht="14.25" customHeight="1">
      <c r="A95" s="28"/>
      <c r="B95" s="12"/>
      <c r="C95" s="12"/>
      <c r="D95" s="12"/>
      <c r="E95" s="12"/>
      <c r="F95" s="12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2"/>
      <c r="U95" s="12" t="str">
        <f t="shared" si="2"/>
        <v>Pendiente</v>
      </c>
      <c r="V95" s="12"/>
      <c r="W95" s="12"/>
    </row>
    <row r="96" ht="14.25" customHeight="1">
      <c r="A96" s="28"/>
      <c r="B96" s="12"/>
      <c r="C96" s="12"/>
      <c r="D96" s="12"/>
      <c r="E96" s="12"/>
      <c r="F96" s="12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2"/>
      <c r="U96" s="12" t="str">
        <f t="shared" si="2"/>
        <v>Pendiente</v>
      </c>
      <c r="V96" s="12"/>
      <c r="W96" s="12"/>
    </row>
    <row r="97" ht="14.25" customHeight="1">
      <c r="A97" s="28"/>
      <c r="B97" s="12"/>
      <c r="C97" s="12"/>
      <c r="D97" s="12"/>
      <c r="E97" s="12"/>
      <c r="F97" s="12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2"/>
      <c r="U97" s="12" t="str">
        <f t="shared" si="2"/>
        <v>Pendiente</v>
      </c>
      <c r="V97" s="12"/>
      <c r="W97" s="12"/>
    </row>
    <row r="98" ht="14.25" customHeight="1">
      <c r="A98" s="28"/>
      <c r="B98" s="12"/>
      <c r="C98" s="12"/>
      <c r="D98" s="12"/>
      <c r="E98" s="12"/>
      <c r="F98" s="12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2"/>
      <c r="U98" s="12" t="str">
        <f t="shared" si="2"/>
        <v>Pendiente</v>
      </c>
      <c r="V98" s="12"/>
      <c r="W98" s="12"/>
    </row>
    <row r="99" ht="14.25" customHeight="1">
      <c r="A99" s="28"/>
      <c r="B99" s="12"/>
      <c r="C99" s="12"/>
      <c r="D99" s="12"/>
      <c r="E99" s="12"/>
      <c r="F99" s="12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2"/>
      <c r="U99" s="12" t="str">
        <f t="shared" si="2"/>
        <v>Pendiente</v>
      </c>
      <c r="V99" s="12"/>
      <c r="W99" s="12"/>
    </row>
    <row r="100" ht="14.25" customHeight="1">
      <c r="A100" s="28"/>
      <c r="B100" s="12"/>
      <c r="C100" s="12"/>
      <c r="D100" s="12"/>
      <c r="E100" s="12"/>
      <c r="F100" s="12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2"/>
      <c r="U100" s="12" t="str">
        <f t="shared" si="2"/>
        <v>Pendiente</v>
      </c>
      <c r="V100" s="12"/>
      <c r="W100" s="12"/>
    </row>
    <row r="101" ht="14.25" customHeight="1">
      <c r="A101" s="28"/>
      <c r="B101" s="12"/>
      <c r="C101" s="12"/>
      <c r="D101" s="12"/>
      <c r="E101" s="12"/>
      <c r="F101" s="12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2"/>
      <c r="U101" s="12" t="str">
        <f t="shared" si="2"/>
        <v>Pendiente</v>
      </c>
      <c r="V101" s="12"/>
      <c r="W101" s="12"/>
    </row>
    <row r="102" ht="14.25" customHeight="1">
      <c r="A102" s="28"/>
      <c r="B102" s="12"/>
      <c r="C102" s="12"/>
      <c r="D102" s="12"/>
      <c r="E102" s="12"/>
      <c r="F102" s="12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2"/>
      <c r="U102" s="12" t="str">
        <f t="shared" si="2"/>
        <v>Pendiente</v>
      </c>
      <c r="V102" s="12"/>
      <c r="W102" s="12"/>
    </row>
    <row r="103" ht="14.25" customHeight="1">
      <c r="A103" s="28"/>
      <c r="B103" s="12"/>
      <c r="C103" s="12"/>
      <c r="D103" s="12"/>
      <c r="E103" s="12"/>
      <c r="F103" s="12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2"/>
      <c r="U103" s="12" t="str">
        <f t="shared" si="2"/>
        <v>Pendiente</v>
      </c>
      <c r="V103" s="12"/>
      <c r="W103" s="12"/>
    </row>
    <row r="104" ht="14.25" customHeight="1">
      <c r="A104" s="28"/>
      <c r="B104" s="12"/>
      <c r="C104" s="12"/>
      <c r="D104" s="12"/>
      <c r="E104" s="12"/>
      <c r="F104" s="12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2"/>
      <c r="U104" s="12" t="str">
        <f t="shared" si="2"/>
        <v>Pendiente</v>
      </c>
      <c r="V104" s="12"/>
      <c r="W104" s="12"/>
    </row>
    <row r="105" ht="14.25" customHeight="1">
      <c r="A105" s="28"/>
      <c r="B105" s="12"/>
      <c r="C105" s="12"/>
      <c r="D105" s="12"/>
      <c r="E105" s="12"/>
      <c r="F105" s="12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2"/>
      <c r="U105" s="12" t="str">
        <f t="shared" si="2"/>
        <v>Pendiente</v>
      </c>
      <c r="V105" s="12"/>
      <c r="W105" s="12"/>
    </row>
    <row r="106" ht="14.25" customHeight="1">
      <c r="A106" s="28"/>
      <c r="B106" s="12"/>
      <c r="C106" s="12"/>
      <c r="D106" s="12"/>
      <c r="E106" s="12"/>
      <c r="F106" s="12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2"/>
      <c r="U106" s="12" t="str">
        <f t="shared" si="2"/>
        <v>Pendiente</v>
      </c>
      <c r="V106" s="12"/>
      <c r="W106" s="12"/>
    </row>
    <row r="107" ht="14.25" customHeight="1">
      <c r="A107" s="28"/>
      <c r="B107" s="12"/>
      <c r="C107" s="12"/>
      <c r="D107" s="12"/>
      <c r="E107" s="12"/>
      <c r="F107" s="12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2"/>
      <c r="U107" s="12" t="str">
        <f t="shared" si="2"/>
        <v>Pendiente</v>
      </c>
      <c r="V107" s="12"/>
      <c r="W107" s="12"/>
    </row>
    <row r="108" ht="14.25" customHeight="1">
      <c r="A108" s="28"/>
      <c r="B108" s="12"/>
      <c r="C108" s="12"/>
      <c r="D108" s="12"/>
      <c r="E108" s="12"/>
      <c r="F108" s="12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2"/>
      <c r="U108" s="12" t="str">
        <f t="shared" si="2"/>
        <v>Pendiente</v>
      </c>
      <c r="V108" s="12"/>
      <c r="W108" s="12"/>
    </row>
    <row r="109" ht="14.25" customHeight="1">
      <c r="A109" s="28"/>
      <c r="B109" s="12"/>
      <c r="C109" s="12"/>
      <c r="D109" s="12"/>
      <c r="E109" s="12"/>
      <c r="F109" s="12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2"/>
      <c r="U109" s="12" t="str">
        <f t="shared" si="2"/>
        <v>Pendiente</v>
      </c>
      <c r="V109" s="12"/>
      <c r="W109" s="12"/>
    </row>
    <row r="110" ht="14.25" customHeight="1">
      <c r="A110" s="28"/>
      <c r="B110" s="12"/>
      <c r="C110" s="12"/>
      <c r="D110" s="12"/>
      <c r="E110" s="12"/>
      <c r="F110" s="12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2"/>
      <c r="U110" s="12" t="str">
        <f t="shared" si="2"/>
        <v>Pendiente</v>
      </c>
      <c r="V110" s="12"/>
      <c r="W110" s="12"/>
    </row>
    <row r="111" ht="14.25" customHeight="1">
      <c r="A111" s="28"/>
      <c r="B111" s="12"/>
      <c r="C111" s="12"/>
      <c r="D111" s="12"/>
      <c r="E111" s="12"/>
      <c r="F111" s="12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2"/>
      <c r="U111" s="12" t="str">
        <f t="shared" si="2"/>
        <v>Pendiente</v>
      </c>
      <c r="V111" s="12"/>
      <c r="W111" s="12"/>
    </row>
    <row r="112" ht="14.25" customHeight="1">
      <c r="A112" s="28"/>
      <c r="B112" s="12"/>
      <c r="C112" s="12"/>
      <c r="D112" s="12"/>
      <c r="E112" s="12"/>
      <c r="F112" s="12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2"/>
      <c r="U112" s="12" t="str">
        <f t="shared" si="2"/>
        <v>Pendiente</v>
      </c>
      <c r="V112" s="12"/>
      <c r="W112" s="12"/>
    </row>
    <row r="113" ht="14.25" customHeight="1">
      <c r="A113" s="28"/>
      <c r="B113" s="12"/>
      <c r="C113" s="12"/>
      <c r="D113" s="12"/>
      <c r="E113" s="12"/>
      <c r="F113" s="12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2"/>
      <c r="U113" s="12" t="str">
        <f t="shared" si="2"/>
        <v>Pendiente</v>
      </c>
      <c r="V113" s="12"/>
      <c r="W113" s="12"/>
    </row>
    <row r="114" ht="14.25" customHeight="1">
      <c r="A114" s="28"/>
      <c r="B114" s="12"/>
      <c r="C114" s="12"/>
      <c r="D114" s="12"/>
      <c r="E114" s="12"/>
      <c r="F114" s="12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2"/>
      <c r="U114" s="12" t="str">
        <f t="shared" si="2"/>
        <v>Pendiente</v>
      </c>
      <c r="V114" s="12"/>
      <c r="W114" s="12"/>
    </row>
    <row r="115" ht="14.25" customHeight="1">
      <c r="A115" s="28"/>
      <c r="B115" s="12"/>
      <c r="C115" s="12"/>
      <c r="D115" s="12"/>
      <c r="E115" s="12"/>
      <c r="F115" s="12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2"/>
      <c r="U115" s="12" t="str">
        <f t="shared" si="2"/>
        <v>Pendiente</v>
      </c>
      <c r="V115" s="12"/>
      <c r="W115" s="12"/>
    </row>
    <row r="116" ht="14.25" customHeight="1">
      <c r="A116" s="28"/>
      <c r="B116" s="12"/>
      <c r="C116" s="12"/>
      <c r="D116" s="12"/>
      <c r="E116" s="12"/>
      <c r="F116" s="12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2"/>
      <c r="U116" s="12" t="str">
        <f t="shared" si="2"/>
        <v>Pendiente</v>
      </c>
      <c r="V116" s="12"/>
      <c r="W116" s="12"/>
    </row>
    <row r="117" ht="14.25" customHeight="1">
      <c r="A117" s="28"/>
      <c r="B117" s="12"/>
      <c r="C117" s="12"/>
      <c r="D117" s="12"/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2"/>
      <c r="U117" s="12" t="str">
        <f t="shared" si="2"/>
        <v>Pendiente</v>
      </c>
      <c r="V117" s="12"/>
      <c r="W117" s="12"/>
    </row>
    <row r="118" ht="14.25" customHeight="1">
      <c r="A118" s="28"/>
      <c r="B118" s="12"/>
      <c r="C118" s="12"/>
      <c r="D118" s="12"/>
      <c r="E118" s="12"/>
      <c r="F118" s="12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2"/>
      <c r="U118" s="12" t="str">
        <f t="shared" si="2"/>
        <v>Pendiente</v>
      </c>
      <c r="V118" s="12"/>
      <c r="W118" s="12"/>
    </row>
    <row r="119" ht="14.25" customHeight="1">
      <c r="A119" s="28"/>
      <c r="B119" s="12"/>
      <c r="C119" s="12"/>
      <c r="D119" s="12"/>
      <c r="E119" s="12"/>
      <c r="F119" s="12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2"/>
      <c r="U119" s="12" t="str">
        <f t="shared" si="2"/>
        <v>Pendiente</v>
      </c>
      <c r="V119" s="12"/>
      <c r="W119" s="12"/>
    </row>
    <row r="120" ht="14.25" customHeight="1">
      <c r="A120" s="28"/>
      <c r="B120" s="12"/>
      <c r="C120" s="12"/>
      <c r="D120" s="12"/>
      <c r="E120" s="12"/>
      <c r="F120" s="12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2"/>
      <c r="U120" s="12" t="str">
        <f t="shared" si="2"/>
        <v>Pendiente</v>
      </c>
      <c r="V120" s="12"/>
      <c r="W120" s="12"/>
    </row>
    <row r="121" ht="14.25" customHeight="1">
      <c r="A121" s="28"/>
      <c r="B121" s="12"/>
      <c r="C121" s="12"/>
      <c r="D121" s="12"/>
      <c r="E121" s="12"/>
      <c r="F121" s="12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2"/>
      <c r="U121" s="12" t="str">
        <f t="shared" si="2"/>
        <v>Pendiente</v>
      </c>
      <c r="V121" s="12"/>
      <c r="W121" s="12"/>
    </row>
    <row r="122" ht="14.25" customHeight="1">
      <c r="A122" s="28"/>
      <c r="B122" s="12"/>
      <c r="C122" s="12"/>
      <c r="D122" s="12"/>
      <c r="E122" s="12"/>
      <c r="F122" s="12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2"/>
      <c r="U122" s="12" t="str">
        <f t="shared" si="2"/>
        <v>Pendiente</v>
      </c>
      <c r="V122" s="12"/>
      <c r="W122" s="12"/>
    </row>
    <row r="123" ht="14.25" customHeight="1">
      <c r="A123" s="28"/>
      <c r="B123" s="12"/>
      <c r="C123" s="12"/>
      <c r="D123" s="12"/>
      <c r="E123" s="12"/>
      <c r="F123" s="12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2"/>
      <c r="U123" s="12" t="str">
        <f t="shared" si="2"/>
        <v>Pendiente</v>
      </c>
      <c r="V123" s="12"/>
      <c r="W123" s="12"/>
    </row>
    <row r="124" ht="14.25" customHeight="1">
      <c r="A124" s="28"/>
      <c r="B124" s="12"/>
      <c r="C124" s="12"/>
      <c r="D124" s="12"/>
      <c r="E124" s="12"/>
      <c r="F124" s="12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2"/>
      <c r="U124" s="12" t="str">
        <f t="shared" si="2"/>
        <v>Pendiente</v>
      </c>
      <c r="V124" s="12"/>
      <c r="W124" s="12"/>
    </row>
    <row r="125" ht="14.25" customHeight="1">
      <c r="A125" s="28"/>
      <c r="B125" s="12"/>
      <c r="C125" s="12"/>
      <c r="D125" s="12"/>
      <c r="E125" s="12"/>
      <c r="F125" s="12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2"/>
      <c r="U125" s="12" t="str">
        <f t="shared" si="2"/>
        <v>Pendiente</v>
      </c>
      <c r="V125" s="12"/>
      <c r="W125" s="12"/>
    </row>
    <row r="126" ht="14.25" customHeight="1">
      <c r="A126" s="28"/>
      <c r="B126" s="12"/>
      <c r="C126" s="12"/>
      <c r="D126" s="12"/>
      <c r="E126" s="12"/>
      <c r="F126" s="12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2"/>
      <c r="U126" s="12" t="str">
        <f t="shared" si="2"/>
        <v>Pendiente</v>
      </c>
      <c r="V126" s="12"/>
      <c r="W126" s="12"/>
    </row>
    <row r="127" ht="14.25" customHeight="1">
      <c r="A127" s="28"/>
      <c r="B127" s="12"/>
      <c r="C127" s="12"/>
      <c r="D127" s="12"/>
      <c r="E127" s="12"/>
      <c r="F127" s="12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2"/>
      <c r="U127" s="12" t="str">
        <f t="shared" si="2"/>
        <v>Pendiente</v>
      </c>
      <c r="V127" s="12"/>
      <c r="W127" s="12"/>
    </row>
    <row r="128" ht="14.25" customHeight="1">
      <c r="A128" s="28"/>
      <c r="B128" s="12"/>
      <c r="C128" s="12"/>
      <c r="D128" s="12"/>
      <c r="E128" s="12"/>
      <c r="F128" s="12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2"/>
      <c r="U128" s="12" t="str">
        <f t="shared" si="2"/>
        <v>Pendiente</v>
      </c>
      <c r="V128" s="12"/>
      <c r="W128" s="12"/>
    </row>
    <row r="129" ht="14.25" customHeight="1">
      <c r="A129" s="28"/>
      <c r="B129" s="12"/>
      <c r="C129" s="12"/>
      <c r="D129" s="12"/>
      <c r="E129" s="12"/>
      <c r="F129" s="12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2"/>
      <c r="U129" s="12" t="str">
        <f t="shared" si="2"/>
        <v>Pendiente</v>
      </c>
      <c r="V129" s="12"/>
      <c r="W129" s="12"/>
    </row>
    <row r="130" ht="14.25" customHeight="1">
      <c r="A130" s="28"/>
      <c r="B130" s="12"/>
      <c r="C130" s="12"/>
      <c r="D130" s="12"/>
      <c r="E130" s="12"/>
      <c r="F130" s="12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2"/>
      <c r="U130" s="12" t="str">
        <f t="shared" si="2"/>
        <v>Pendiente</v>
      </c>
      <c r="V130" s="12"/>
      <c r="W130" s="12"/>
    </row>
    <row r="131" ht="14.25" customHeight="1">
      <c r="A131" s="28"/>
      <c r="B131" s="12"/>
      <c r="C131" s="12"/>
      <c r="D131" s="12"/>
      <c r="E131" s="12"/>
      <c r="F131" s="12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2"/>
      <c r="U131" s="12" t="str">
        <f t="shared" si="2"/>
        <v>Pendiente</v>
      </c>
      <c r="V131" s="12"/>
      <c r="W131" s="12"/>
    </row>
    <row r="132" ht="14.25" customHeight="1">
      <c r="A132" s="28"/>
      <c r="B132" s="12"/>
      <c r="C132" s="12"/>
      <c r="D132" s="12"/>
      <c r="E132" s="12"/>
      <c r="F132" s="12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2"/>
      <c r="U132" s="12" t="str">
        <f t="shared" si="2"/>
        <v>Pendiente</v>
      </c>
      <c r="V132" s="12"/>
      <c r="W132" s="12"/>
    </row>
    <row r="133" ht="14.25" customHeight="1">
      <c r="A133" s="28"/>
      <c r="B133" s="12"/>
      <c r="C133" s="12"/>
      <c r="D133" s="12"/>
      <c r="E133" s="12"/>
      <c r="F133" s="1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2"/>
      <c r="U133" s="12" t="str">
        <f t="shared" si="2"/>
        <v>Pendiente</v>
      </c>
      <c r="V133" s="12"/>
      <c r="W133" s="12"/>
    </row>
    <row r="134" ht="14.25" customHeight="1">
      <c r="A134" s="28"/>
      <c r="B134" s="12"/>
      <c r="C134" s="12"/>
      <c r="D134" s="12"/>
      <c r="E134" s="12"/>
      <c r="F134" s="12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2"/>
      <c r="U134" s="12" t="str">
        <f t="shared" si="2"/>
        <v>Pendiente</v>
      </c>
      <c r="V134" s="12"/>
      <c r="W134" s="12"/>
    </row>
    <row r="135" ht="14.25" customHeight="1">
      <c r="A135" s="28"/>
      <c r="B135" s="12"/>
      <c r="C135" s="12"/>
      <c r="D135" s="12"/>
      <c r="E135" s="12"/>
      <c r="F135" s="1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2"/>
      <c r="U135" s="12" t="str">
        <f t="shared" si="2"/>
        <v>Pendiente</v>
      </c>
      <c r="V135" s="12"/>
      <c r="W135" s="12"/>
    </row>
    <row r="136" ht="14.25" customHeight="1">
      <c r="A136" s="28"/>
      <c r="B136" s="12"/>
      <c r="C136" s="12"/>
      <c r="D136" s="12"/>
      <c r="E136" s="12"/>
      <c r="F136" s="12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2"/>
      <c r="U136" s="12" t="str">
        <f t="shared" si="2"/>
        <v>Pendiente</v>
      </c>
      <c r="V136" s="12"/>
      <c r="W136" s="12"/>
    </row>
    <row r="137" ht="14.25" customHeight="1">
      <c r="A137" s="28"/>
      <c r="B137" s="12"/>
      <c r="C137" s="12"/>
      <c r="D137" s="12"/>
      <c r="E137" s="12"/>
      <c r="F137" s="12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2"/>
      <c r="U137" s="12" t="str">
        <f t="shared" si="2"/>
        <v>Pendiente</v>
      </c>
      <c r="V137" s="12"/>
      <c r="W137" s="12"/>
    </row>
    <row r="138" ht="14.25" customHeight="1">
      <c r="A138" s="28"/>
      <c r="B138" s="12"/>
      <c r="C138" s="12"/>
      <c r="D138" s="12"/>
      <c r="E138" s="12"/>
      <c r="F138" s="12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2"/>
      <c r="U138" s="12" t="str">
        <f t="shared" si="2"/>
        <v>Pendiente</v>
      </c>
      <c r="V138" s="12"/>
      <c r="W138" s="12"/>
    </row>
    <row r="139" ht="14.25" customHeight="1">
      <c r="A139" s="28"/>
      <c r="B139" s="12"/>
      <c r="C139" s="12"/>
      <c r="D139" s="12"/>
      <c r="E139" s="12"/>
      <c r="F139" s="12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2"/>
      <c r="U139" s="12" t="str">
        <f t="shared" si="2"/>
        <v>Pendiente</v>
      </c>
      <c r="V139" s="12"/>
      <c r="W139" s="12"/>
    </row>
    <row r="140" ht="14.25" customHeight="1">
      <c r="A140" s="28"/>
      <c r="B140" s="12"/>
      <c r="C140" s="12"/>
      <c r="D140" s="12"/>
      <c r="E140" s="12"/>
      <c r="F140" s="12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2"/>
      <c r="U140" s="12" t="str">
        <f t="shared" si="2"/>
        <v>Pendiente</v>
      </c>
      <c r="V140" s="12"/>
      <c r="W140" s="12"/>
    </row>
    <row r="141" ht="14.25" customHeight="1">
      <c r="A141" s="28"/>
      <c r="B141" s="12"/>
      <c r="C141" s="12"/>
      <c r="D141" s="12"/>
      <c r="E141" s="12"/>
      <c r="F141" s="12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2"/>
      <c r="U141" s="12" t="str">
        <f t="shared" si="2"/>
        <v>Pendiente</v>
      </c>
      <c r="V141" s="12"/>
      <c r="W141" s="12"/>
    </row>
    <row r="142" ht="14.25" customHeight="1">
      <c r="A142" s="28"/>
      <c r="B142" s="12"/>
      <c r="C142" s="12"/>
      <c r="D142" s="12"/>
      <c r="E142" s="12"/>
      <c r="F142" s="12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2"/>
      <c r="U142" s="12" t="str">
        <f t="shared" si="2"/>
        <v>Pendiente</v>
      </c>
      <c r="V142" s="12"/>
      <c r="W142" s="12"/>
    </row>
    <row r="143" ht="14.25" customHeight="1">
      <c r="A143" s="28"/>
      <c r="B143" s="12"/>
      <c r="C143" s="12"/>
      <c r="D143" s="12"/>
      <c r="E143" s="12"/>
      <c r="F143" s="12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2"/>
      <c r="U143" s="12" t="str">
        <f t="shared" si="2"/>
        <v>Pendiente</v>
      </c>
      <c r="V143" s="12"/>
      <c r="W143" s="12"/>
    </row>
    <row r="144" ht="14.25" customHeight="1">
      <c r="A144" s="28"/>
      <c r="B144" s="12"/>
      <c r="C144" s="12"/>
      <c r="D144" s="12"/>
      <c r="E144" s="12"/>
      <c r="F144" s="12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2"/>
      <c r="U144" s="12" t="str">
        <f t="shared" si="2"/>
        <v>Pendiente</v>
      </c>
      <c r="V144" s="12"/>
      <c r="W144" s="12"/>
    </row>
    <row r="145" ht="14.25" customHeight="1">
      <c r="A145" s="28"/>
      <c r="B145" s="12"/>
      <c r="C145" s="12"/>
      <c r="D145" s="12"/>
      <c r="E145" s="12"/>
      <c r="F145" s="12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2"/>
      <c r="U145" s="12" t="str">
        <f t="shared" si="2"/>
        <v>Pendiente</v>
      </c>
      <c r="V145" s="12"/>
      <c r="W145" s="12"/>
    </row>
    <row r="146" ht="14.25" customHeight="1">
      <c r="A146" s="28"/>
      <c r="B146" s="12"/>
      <c r="C146" s="12"/>
      <c r="D146" s="12"/>
      <c r="E146" s="12"/>
      <c r="F146" s="12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2"/>
      <c r="U146" s="12" t="str">
        <f t="shared" si="2"/>
        <v>Pendiente</v>
      </c>
      <c r="V146" s="12"/>
      <c r="W146" s="12"/>
    </row>
    <row r="147" ht="14.25" customHeight="1">
      <c r="A147" s="28"/>
      <c r="B147" s="12"/>
      <c r="C147" s="12"/>
      <c r="D147" s="12"/>
      <c r="E147" s="12"/>
      <c r="F147" s="12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2"/>
      <c r="U147" s="12" t="str">
        <f t="shared" si="2"/>
        <v>Pendiente</v>
      </c>
      <c r="V147" s="12"/>
      <c r="W147" s="12"/>
    </row>
    <row r="148" ht="14.25" customHeight="1">
      <c r="A148" s="28"/>
      <c r="B148" s="12"/>
      <c r="C148" s="12"/>
      <c r="D148" s="12"/>
      <c r="E148" s="12"/>
      <c r="F148" s="12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2"/>
      <c r="U148" s="12" t="str">
        <f t="shared" si="2"/>
        <v>Pendiente</v>
      </c>
      <c r="V148" s="12"/>
      <c r="W148" s="12"/>
    </row>
    <row r="149" ht="14.25" customHeight="1">
      <c r="A149" s="28"/>
      <c r="B149" s="12"/>
      <c r="C149" s="12"/>
      <c r="D149" s="12"/>
      <c r="E149" s="12"/>
      <c r="F149" s="12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2"/>
      <c r="U149" s="12" t="str">
        <f t="shared" si="2"/>
        <v>Pendiente</v>
      </c>
      <c r="V149" s="12"/>
      <c r="W149" s="12"/>
    </row>
    <row r="150" ht="14.25" customHeight="1">
      <c r="A150" s="28"/>
      <c r="B150" s="12"/>
      <c r="C150" s="12"/>
      <c r="D150" s="12"/>
      <c r="E150" s="12"/>
      <c r="F150" s="12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2"/>
      <c r="U150" s="12" t="str">
        <f t="shared" si="2"/>
        <v>Pendiente</v>
      </c>
      <c r="V150" s="12"/>
      <c r="W150" s="12"/>
    </row>
    <row r="151" ht="14.25" customHeight="1">
      <c r="A151" s="28"/>
      <c r="B151" s="12"/>
      <c r="C151" s="12"/>
      <c r="D151" s="12"/>
      <c r="E151" s="12"/>
      <c r="F151" s="12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2"/>
      <c r="U151" s="12" t="str">
        <f t="shared" si="2"/>
        <v>Pendiente</v>
      </c>
      <c r="V151" s="12"/>
      <c r="W151" s="12"/>
    </row>
    <row r="152" ht="14.25" customHeight="1">
      <c r="A152" s="28"/>
      <c r="B152" s="12"/>
      <c r="C152" s="12"/>
      <c r="D152" s="12"/>
      <c r="E152" s="12"/>
      <c r="F152" s="12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2"/>
      <c r="U152" s="12" t="str">
        <f t="shared" si="2"/>
        <v>Pendiente</v>
      </c>
      <c r="V152" s="12"/>
      <c r="W152" s="12"/>
    </row>
    <row r="153" ht="14.25" customHeight="1">
      <c r="A153" s="28"/>
      <c r="B153" s="12"/>
      <c r="C153" s="12"/>
      <c r="D153" s="12"/>
      <c r="E153" s="12"/>
      <c r="F153" s="12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2"/>
      <c r="U153" s="12" t="str">
        <f t="shared" si="2"/>
        <v>Pendiente</v>
      </c>
      <c r="V153" s="12"/>
      <c r="W153" s="12"/>
    </row>
    <row r="154" ht="14.25" customHeight="1">
      <c r="A154" s="28"/>
      <c r="B154" s="12"/>
      <c r="C154" s="12"/>
      <c r="D154" s="12"/>
      <c r="E154" s="12"/>
      <c r="F154" s="12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2"/>
      <c r="U154" s="12" t="str">
        <f t="shared" si="2"/>
        <v>Pendiente</v>
      </c>
      <c r="V154" s="12"/>
      <c r="W154" s="12"/>
    </row>
    <row r="155" ht="14.25" customHeight="1">
      <c r="A155" s="28"/>
      <c r="B155" s="12"/>
      <c r="C155" s="12"/>
      <c r="D155" s="12"/>
      <c r="E155" s="12"/>
      <c r="F155" s="12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2"/>
      <c r="U155" s="12" t="str">
        <f t="shared" si="2"/>
        <v>Pendiente</v>
      </c>
      <c r="V155" s="12"/>
      <c r="W155" s="12"/>
    </row>
    <row r="156" ht="14.25" customHeight="1">
      <c r="A156" s="28"/>
      <c r="B156" s="12"/>
      <c r="C156" s="12"/>
      <c r="D156" s="12"/>
      <c r="E156" s="12"/>
      <c r="F156" s="12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2"/>
      <c r="U156" s="12" t="str">
        <f t="shared" si="2"/>
        <v>Pendiente</v>
      </c>
      <c r="V156" s="12"/>
      <c r="W156" s="12"/>
    </row>
    <row r="157" ht="14.25" customHeight="1">
      <c r="A157" s="28"/>
      <c r="B157" s="12"/>
      <c r="C157" s="12"/>
      <c r="D157" s="12"/>
      <c r="E157" s="12"/>
      <c r="F157" s="12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2"/>
      <c r="U157" s="12" t="str">
        <f t="shared" si="2"/>
        <v>Pendiente</v>
      </c>
      <c r="V157" s="12"/>
      <c r="W157" s="12"/>
    </row>
    <row r="158" ht="14.25" customHeight="1">
      <c r="A158" s="28"/>
      <c r="B158" s="12"/>
      <c r="C158" s="12"/>
      <c r="D158" s="12"/>
      <c r="E158" s="12"/>
      <c r="F158" s="12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2"/>
      <c r="U158" s="12" t="str">
        <f t="shared" si="2"/>
        <v>Pendiente</v>
      </c>
      <c r="V158" s="12"/>
      <c r="W158" s="12"/>
    </row>
    <row r="159" ht="14.25" customHeight="1">
      <c r="A159" s="28"/>
      <c r="B159" s="12"/>
      <c r="C159" s="12"/>
      <c r="D159" s="12"/>
      <c r="E159" s="12"/>
      <c r="F159" s="12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2"/>
      <c r="U159" s="12" t="str">
        <f t="shared" si="2"/>
        <v>Pendiente</v>
      </c>
      <c r="V159" s="12"/>
      <c r="W159" s="12"/>
    </row>
    <row r="160" ht="14.25" customHeight="1">
      <c r="A160" s="28"/>
      <c r="B160" s="12"/>
      <c r="C160" s="12"/>
      <c r="D160" s="12"/>
      <c r="E160" s="12"/>
      <c r="F160" s="12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2"/>
      <c r="U160" s="12" t="str">
        <f t="shared" si="2"/>
        <v>Pendiente</v>
      </c>
      <c r="V160" s="12"/>
      <c r="W160" s="12"/>
    </row>
    <row r="161" ht="14.25" customHeight="1">
      <c r="A161" s="28"/>
      <c r="B161" s="12"/>
      <c r="C161" s="12"/>
      <c r="D161" s="12"/>
      <c r="E161" s="12"/>
      <c r="F161" s="12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2"/>
      <c r="U161" s="12" t="str">
        <f t="shared" si="2"/>
        <v>Pendiente</v>
      </c>
      <c r="V161" s="12"/>
      <c r="W161" s="12"/>
    </row>
    <row r="162" ht="14.25" customHeight="1">
      <c r="A162" s="28"/>
      <c r="B162" s="12"/>
      <c r="C162" s="12"/>
      <c r="D162" s="12"/>
      <c r="E162" s="12"/>
      <c r="F162" s="12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2"/>
      <c r="U162" s="12" t="str">
        <f t="shared" si="2"/>
        <v>Pendiente</v>
      </c>
      <c r="V162" s="12"/>
      <c r="W162" s="12"/>
    </row>
    <row r="163" ht="14.25" customHeight="1">
      <c r="A163" s="28"/>
      <c r="B163" s="12"/>
      <c r="C163" s="12"/>
      <c r="D163" s="12"/>
      <c r="E163" s="12"/>
      <c r="F163" s="12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2"/>
      <c r="U163" s="12" t="str">
        <f t="shared" si="2"/>
        <v>Pendiente</v>
      </c>
      <c r="V163" s="12"/>
      <c r="W163" s="12"/>
    </row>
    <row r="164" ht="14.25" customHeight="1">
      <c r="A164" s="28"/>
      <c r="B164" s="12"/>
      <c r="C164" s="12"/>
      <c r="D164" s="12"/>
      <c r="E164" s="12"/>
      <c r="F164" s="12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2"/>
      <c r="U164" s="12" t="str">
        <f t="shared" si="2"/>
        <v>Pendiente</v>
      </c>
      <c r="V164" s="12"/>
      <c r="W164" s="12"/>
    </row>
    <row r="165" ht="14.25" customHeight="1">
      <c r="A165" s="28"/>
      <c r="B165" s="12"/>
      <c r="C165" s="12"/>
      <c r="D165" s="12"/>
      <c r="E165" s="12"/>
      <c r="F165" s="12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2"/>
      <c r="U165" s="12" t="str">
        <f t="shared" si="2"/>
        <v>Pendiente</v>
      </c>
      <c r="V165" s="12"/>
      <c r="W165" s="12"/>
    </row>
    <row r="166" ht="14.25" customHeight="1">
      <c r="A166" s="28"/>
      <c r="B166" s="12"/>
      <c r="C166" s="12"/>
      <c r="D166" s="12"/>
      <c r="E166" s="12"/>
      <c r="F166" s="12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2"/>
      <c r="U166" s="12" t="str">
        <f t="shared" si="2"/>
        <v>Pendiente</v>
      </c>
      <c r="V166" s="12"/>
      <c r="W166" s="12"/>
    </row>
    <row r="167" ht="14.25" customHeight="1">
      <c r="A167" s="28"/>
      <c r="B167" s="12"/>
      <c r="C167" s="12"/>
      <c r="D167" s="12"/>
      <c r="E167" s="12"/>
      <c r="F167" s="12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2"/>
      <c r="U167" s="12" t="str">
        <f t="shared" si="2"/>
        <v>Pendiente</v>
      </c>
      <c r="V167" s="12"/>
      <c r="W167" s="12"/>
    </row>
    <row r="168" ht="14.25" customHeight="1">
      <c r="A168" s="28"/>
      <c r="B168" s="12"/>
      <c r="C168" s="12"/>
      <c r="D168" s="12"/>
      <c r="E168" s="12"/>
      <c r="F168" s="12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2"/>
      <c r="U168" s="12" t="str">
        <f t="shared" si="2"/>
        <v>Pendiente</v>
      </c>
      <c r="V168" s="12"/>
      <c r="W168" s="12"/>
    </row>
    <row r="169" ht="14.25" customHeight="1">
      <c r="A169" s="28"/>
      <c r="B169" s="12"/>
      <c r="C169" s="12"/>
      <c r="D169" s="12"/>
      <c r="E169" s="12"/>
      <c r="F169" s="12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2"/>
      <c r="U169" s="12" t="str">
        <f t="shared" si="2"/>
        <v>Pendiente</v>
      </c>
      <c r="V169" s="12"/>
      <c r="W169" s="12"/>
    </row>
    <row r="170" ht="14.25" customHeight="1">
      <c r="A170" s="28"/>
      <c r="B170" s="12"/>
      <c r="C170" s="12"/>
      <c r="D170" s="12"/>
      <c r="E170" s="12"/>
      <c r="F170" s="12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2"/>
      <c r="U170" s="12" t="str">
        <f t="shared" si="2"/>
        <v>Pendiente</v>
      </c>
      <c r="V170" s="12"/>
      <c r="W170" s="12"/>
    </row>
    <row r="171" ht="14.25" customHeight="1">
      <c r="A171" s="28"/>
      <c r="B171" s="12"/>
      <c r="C171" s="12"/>
      <c r="D171" s="12"/>
      <c r="E171" s="12"/>
      <c r="F171" s="12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2"/>
      <c r="U171" s="12" t="str">
        <f t="shared" si="2"/>
        <v>Pendiente</v>
      </c>
      <c r="V171" s="12"/>
      <c r="W171" s="12"/>
    </row>
    <row r="172" ht="14.25" customHeight="1">
      <c r="A172" s="28"/>
      <c r="B172" s="12"/>
      <c r="C172" s="12"/>
      <c r="D172" s="12"/>
      <c r="E172" s="12"/>
      <c r="F172" s="12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2"/>
      <c r="U172" s="12" t="str">
        <f t="shared" si="2"/>
        <v>Pendiente</v>
      </c>
      <c r="V172" s="12"/>
      <c r="W172" s="12"/>
    </row>
    <row r="173" ht="14.25" customHeight="1">
      <c r="A173" s="28"/>
      <c r="B173" s="12"/>
      <c r="C173" s="12"/>
      <c r="D173" s="12"/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2"/>
      <c r="U173" s="12" t="str">
        <f t="shared" si="2"/>
        <v>Pendiente</v>
      </c>
      <c r="V173" s="12"/>
      <c r="W173" s="12"/>
    </row>
    <row r="174" ht="14.25" customHeight="1">
      <c r="A174" s="28"/>
      <c r="B174" s="12"/>
      <c r="C174" s="12"/>
      <c r="D174" s="12"/>
      <c r="E174" s="12"/>
      <c r="F174" s="12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2"/>
      <c r="U174" s="12" t="str">
        <f t="shared" si="2"/>
        <v>Pendiente</v>
      </c>
      <c r="V174" s="12"/>
      <c r="W174" s="12"/>
    </row>
    <row r="175" ht="14.25" customHeight="1">
      <c r="A175" s="28"/>
      <c r="B175" s="12"/>
      <c r="C175" s="12"/>
      <c r="D175" s="12"/>
      <c r="E175" s="12"/>
      <c r="F175" s="12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2"/>
      <c r="U175" s="12" t="str">
        <f t="shared" si="2"/>
        <v>Pendiente</v>
      </c>
      <c r="V175" s="12"/>
      <c r="W175" s="12"/>
    </row>
    <row r="176" ht="14.25" customHeight="1">
      <c r="A176" s="28"/>
      <c r="B176" s="12"/>
      <c r="C176" s="12"/>
      <c r="D176" s="12"/>
      <c r="E176" s="12"/>
      <c r="F176" s="12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2"/>
      <c r="U176" s="12" t="str">
        <f t="shared" si="2"/>
        <v>Pendiente</v>
      </c>
      <c r="V176" s="12"/>
      <c r="W176" s="12"/>
    </row>
    <row r="177" ht="14.25" customHeight="1">
      <c r="A177" s="28"/>
      <c r="B177" s="12"/>
      <c r="C177" s="12"/>
      <c r="D177" s="12"/>
      <c r="E177" s="12"/>
      <c r="F177" s="12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2"/>
      <c r="U177" s="12" t="str">
        <f t="shared" si="2"/>
        <v>Pendiente</v>
      </c>
      <c r="V177" s="12"/>
      <c r="W177" s="12"/>
    </row>
    <row r="178" ht="14.25" customHeight="1">
      <c r="A178" s="28"/>
      <c r="B178" s="12"/>
      <c r="C178" s="12"/>
      <c r="D178" s="12"/>
      <c r="E178" s="12"/>
      <c r="F178" s="12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2"/>
      <c r="U178" s="12" t="str">
        <f t="shared" si="2"/>
        <v>Pendiente</v>
      </c>
      <c r="V178" s="12"/>
      <c r="W178" s="12"/>
    </row>
    <row r="179" ht="14.25" customHeight="1">
      <c r="A179" s="28"/>
      <c r="B179" s="12"/>
      <c r="C179" s="12"/>
      <c r="D179" s="12"/>
      <c r="E179" s="12"/>
      <c r="F179" s="12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2"/>
      <c r="U179" s="12" t="str">
        <f t="shared" si="2"/>
        <v>Pendiente</v>
      </c>
      <c r="V179" s="12"/>
      <c r="W179" s="12"/>
    </row>
    <row r="180" ht="14.25" customHeight="1">
      <c r="A180" s="28"/>
      <c r="B180" s="12"/>
      <c r="C180" s="12"/>
      <c r="D180" s="12"/>
      <c r="E180" s="12"/>
      <c r="F180" s="12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2"/>
      <c r="U180" s="12" t="str">
        <f t="shared" si="2"/>
        <v>Pendiente</v>
      </c>
      <c r="V180" s="12"/>
      <c r="W180" s="12"/>
    </row>
    <row r="181" ht="14.25" customHeight="1">
      <c r="A181" s="28"/>
      <c r="B181" s="12"/>
      <c r="C181" s="12"/>
      <c r="D181" s="12"/>
      <c r="E181" s="12"/>
      <c r="F181" s="12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2"/>
      <c r="U181" s="12" t="str">
        <f t="shared" si="2"/>
        <v>Pendiente</v>
      </c>
      <c r="V181" s="12"/>
      <c r="W181" s="12"/>
    </row>
    <row r="182" ht="14.25" customHeight="1">
      <c r="A182" s="28"/>
      <c r="B182" s="12"/>
      <c r="C182" s="12"/>
      <c r="D182" s="12"/>
      <c r="E182" s="12"/>
      <c r="F182" s="12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2"/>
      <c r="U182" s="12" t="str">
        <f t="shared" si="2"/>
        <v>Pendiente</v>
      </c>
      <c r="V182" s="12"/>
      <c r="W182" s="12"/>
    </row>
    <row r="183" ht="14.25" customHeight="1">
      <c r="A183" s="28"/>
      <c r="B183" s="12"/>
      <c r="C183" s="12"/>
      <c r="D183" s="12"/>
      <c r="E183" s="12"/>
      <c r="F183" s="12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2"/>
      <c r="U183" s="12" t="str">
        <f t="shared" si="2"/>
        <v>Pendiente</v>
      </c>
      <c r="V183" s="12"/>
      <c r="W183" s="12"/>
    </row>
    <row r="184" ht="14.25" customHeight="1">
      <c r="A184" s="28"/>
      <c r="B184" s="12"/>
      <c r="C184" s="12"/>
      <c r="D184" s="12"/>
      <c r="E184" s="12"/>
      <c r="F184" s="12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2"/>
      <c r="U184" s="12" t="str">
        <f t="shared" si="2"/>
        <v>Pendiente</v>
      </c>
      <c r="V184" s="12"/>
      <c r="W184" s="12"/>
    </row>
    <row r="185" ht="14.25" customHeight="1">
      <c r="A185" s="28"/>
      <c r="B185" s="12"/>
      <c r="C185" s="12"/>
      <c r="D185" s="12"/>
      <c r="E185" s="12"/>
      <c r="F185" s="12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2"/>
      <c r="U185" s="12" t="str">
        <f t="shared" si="2"/>
        <v>Pendiente</v>
      </c>
      <c r="V185" s="12"/>
      <c r="W185" s="12"/>
    </row>
    <row r="186" ht="14.25" customHeight="1">
      <c r="A186" s="28"/>
      <c r="B186" s="12"/>
      <c r="C186" s="12"/>
      <c r="D186" s="12"/>
      <c r="E186" s="12"/>
      <c r="F186" s="12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2"/>
      <c r="U186" s="12" t="str">
        <f t="shared" si="2"/>
        <v>Pendiente</v>
      </c>
      <c r="V186" s="12"/>
      <c r="W186" s="12"/>
    </row>
    <row r="187" ht="14.25" customHeight="1">
      <c r="A187" s="28"/>
      <c r="B187" s="12"/>
      <c r="C187" s="12"/>
      <c r="D187" s="12"/>
      <c r="E187" s="12"/>
      <c r="F187" s="12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2"/>
      <c r="U187" s="12" t="str">
        <f t="shared" si="2"/>
        <v>Pendiente</v>
      </c>
      <c r="V187" s="12"/>
      <c r="W187" s="12"/>
    </row>
    <row r="188" ht="14.25" customHeight="1">
      <c r="A188" s="28"/>
      <c r="B188" s="12"/>
      <c r="C188" s="12"/>
      <c r="D188" s="12"/>
      <c r="E188" s="12"/>
      <c r="F188" s="12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2"/>
      <c r="U188" s="12" t="str">
        <f t="shared" si="2"/>
        <v>Pendiente</v>
      </c>
      <c r="V188" s="12"/>
      <c r="W188" s="12"/>
    </row>
    <row r="189" ht="14.25" customHeight="1">
      <c r="A189" s="28"/>
      <c r="B189" s="12"/>
      <c r="C189" s="12"/>
      <c r="D189" s="12"/>
      <c r="E189" s="12"/>
      <c r="F189" s="12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2"/>
      <c r="U189" s="12" t="str">
        <f t="shared" si="2"/>
        <v>Pendiente</v>
      </c>
      <c r="V189" s="12"/>
      <c r="W189" s="12"/>
    </row>
    <row r="190" ht="14.25" customHeight="1">
      <c r="A190" s="28"/>
      <c r="B190" s="12"/>
      <c r="C190" s="12"/>
      <c r="D190" s="12"/>
      <c r="E190" s="12"/>
      <c r="F190" s="12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2"/>
      <c r="U190" s="12" t="str">
        <f t="shared" si="2"/>
        <v>Pendiente</v>
      </c>
      <c r="V190" s="12"/>
      <c r="W190" s="12"/>
    </row>
    <row r="191" ht="14.25" customHeight="1">
      <c r="A191" s="28"/>
      <c r="B191" s="12"/>
      <c r="C191" s="12"/>
      <c r="D191" s="12"/>
      <c r="E191" s="12"/>
      <c r="F191" s="12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2"/>
      <c r="U191" s="12" t="str">
        <f t="shared" si="2"/>
        <v>Pendiente</v>
      </c>
      <c r="V191" s="12"/>
      <c r="W191" s="12"/>
    </row>
    <row r="192" ht="14.25" customHeight="1">
      <c r="A192" s="28"/>
      <c r="B192" s="12"/>
      <c r="C192" s="12"/>
      <c r="D192" s="12"/>
      <c r="E192" s="12"/>
      <c r="F192" s="12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2"/>
      <c r="U192" s="12" t="str">
        <f t="shared" si="2"/>
        <v>Pendiente</v>
      </c>
      <c r="V192" s="12"/>
      <c r="W192" s="12"/>
    </row>
    <row r="193" ht="14.25" customHeight="1">
      <c r="A193" s="28"/>
      <c r="B193" s="12"/>
      <c r="C193" s="12"/>
      <c r="D193" s="12"/>
      <c r="E193" s="12"/>
      <c r="F193" s="12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2"/>
      <c r="U193" s="12" t="str">
        <f t="shared" si="2"/>
        <v>Pendiente</v>
      </c>
      <c r="V193" s="12"/>
      <c r="W193" s="12"/>
    </row>
    <row r="194" ht="14.25" customHeight="1">
      <c r="A194" s="28"/>
      <c r="B194" s="12"/>
      <c r="C194" s="12"/>
      <c r="D194" s="12"/>
      <c r="E194" s="12"/>
      <c r="F194" s="12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2"/>
      <c r="U194" s="12" t="str">
        <f t="shared" si="2"/>
        <v>Pendiente</v>
      </c>
      <c r="V194" s="12"/>
      <c r="W194" s="12"/>
    </row>
    <row r="195" ht="14.25" customHeight="1">
      <c r="A195" s="28"/>
      <c r="B195" s="12"/>
      <c r="C195" s="12"/>
      <c r="D195" s="12"/>
      <c r="E195" s="12"/>
      <c r="F195" s="12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2"/>
      <c r="U195" s="12" t="str">
        <f t="shared" si="2"/>
        <v>Pendiente</v>
      </c>
      <c r="V195" s="12"/>
      <c r="W195" s="12"/>
    </row>
    <row r="196" ht="14.25" customHeight="1">
      <c r="A196" s="28"/>
      <c r="B196" s="12"/>
      <c r="C196" s="12"/>
      <c r="D196" s="12"/>
      <c r="E196" s="12"/>
      <c r="F196" s="12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2"/>
      <c r="U196" s="12" t="str">
        <f t="shared" si="2"/>
        <v>Pendiente</v>
      </c>
      <c r="V196" s="12"/>
      <c r="W196" s="12"/>
    </row>
    <row r="197" ht="14.25" customHeight="1">
      <c r="A197" s="28"/>
      <c r="B197" s="12"/>
      <c r="C197" s="12"/>
      <c r="D197" s="12"/>
      <c r="E197" s="12"/>
      <c r="F197" s="12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2"/>
      <c r="U197" s="12" t="str">
        <f t="shared" si="2"/>
        <v>Pendiente</v>
      </c>
      <c r="V197" s="12"/>
      <c r="W197" s="12"/>
    </row>
    <row r="198" ht="14.25" customHeight="1">
      <c r="A198" s="28"/>
      <c r="B198" s="12"/>
      <c r="C198" s="12"/>
      <c r="D198" s="12"/>
      <c r="E198" s="12"/>
      <c r="F198" s="12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2"/>
      <c r="U198" s="12" t="str">
        <f t="shared" si="2"/>
        <v>Pendiente</v>
      </c>
      <c r="V198" s="12"/>
      <c r="W198" s="12"/>
    </row>
    <row r="199" ht="14.25" customHeight="1">
      <c r="A199" s="28"/>
      <c r="B199" s="12"/>
      <c r="C199" s="12"/>
      <c r="D199" s="12"/>
      <c r="E199" s="12"/>
      <c r="F199" s="12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2"/>
      <c r="U199" s="12" t="str">
        <f t="shared" si="2"/>
        <v>Pendiente</v>
      </c>
      <c r="V199" s="12"/>
      <c r="W199" s="12"/>
    </row>
    <row r="200" ht="14.25" customHeight="1">
      <c r="A200" s="28"/>
      <c r="B200" s="12"/>
      <c r="C200" s="12"/>
      <c r="D200" s="12"/>
      <c r="E200" s="12"/>
      <c r="F200" s="12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2"/>
      <c r="U200" s="12" t="str">
        <f t="shared" si="2"/>
        <v>Pendiente</v>
      </c>
      <c r="V200" s="12"/>
      <c r="W200" s="12"/>
    </row>
    <row r="201" ht="14.25" customHeight="1">
      <c r="A201" s="28"/>
      <c r="B201" s="12"/>
      <c r="C201" s="12"/>
      <c r="D201" s="12"/>
      <c r="E201" s="12"/>
      <c r="F201" s="12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2"/>
      <c r="U201" s="12" t="str">
        <f t="shared" si="2"/>
        <v>Pendiente</v>
      </c>
      <c r="V201" s="12"/>
      <c r="W201" s="12"/>
    </row>
    <row r="202" ht="14.25" customHeight="1">
      <c r="A202" s="28"/>
      <c r="B202" s="12"/>
      <c r="C202" s="12"/>
      <c r="D202" s="12"/>
      <c r="E202" s="12"/>
      <c r="F202" s="12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2"/>
      <c r="U202" s="12" t="str">
        <f t="shared" si="2"/>
        <v>Pendiente</v>
      </c>
      <c r="V202" s="12"/>
      <c r="W202" s="12"/>
    </row>
    <row r="203" ht="14.25" customHeight="1">
      <c r="A203" s="28"/>
      <c r="B203" s="12"/>
      <c r="C203" s="12"/>
      <c r="D203" s="12"/>
      <c r="E203" s="12"/>
      <c r="F203" s="12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2"/>
      <c r="U203" s="12" t="str">
        <f t="shared" si="2"/>
        <v>Pendiente</v>
      </c>
      <c r="V203" s="12"/>
      <c r="W203" s="12"/>
    </row>
    <row r="204" ht="14.25" customHeight="1">
      <c r="A204" s="28"/>
      <c r="B204" s="12"/>
      <c r="C204" s="12"/>
      <c r="D204" s="12"/>
      <c r="E204" s="12"/>
      <c r="F204" s="12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2"/>
      <c r="U204" s="12" t="str">
        <f t="shared" si="2"/>
        <v>Pendiente</v>
      </c>
      <c r="V204" s="12"/>
      <c r="W204" s="12"/>
    </row>
    <row r="205" ht="14.25" customHeight="1">
      <c r="A205" s="28"/>
      <c r="B205" s="12"/>
      <c r="C205" s="12"/>
      <c r="D205" s="12"/>
      <c r="E205" s="12"/>
      <c r="F205" s="12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2"/>
      <c r="U205" s="12" t="str">
        <f t="shared" si="2"/>
        <v>Pendiente</v>
      </c>
      <c r="V205" s="12"/>
      <c r="W205" s="12"/>
    </row>
    <row r="206" ht="14.25" customHeight="1">
      <c r="A206" s="28"/>
      <c r="B206" s="12"/>
      <c r="C206" s="12"/>
      <c r="D206" s="12"/>
      <c r="E206" s="12"/>
      <c r="F206" s="12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2"/>
      <c r="U206" s="12" t="str">
        <f t="shared" si="2"/>
        <v>Pendiente</v>
      </c>
      <c r="V206" s="12"/>
      <c r="W206" s="12"/>
    </row>
    <row r="207" ht="14.25" customHeight="1">
      <c r="A207" s="28"/>
      <c r="B207" s="12"/>
      <c r="C207" s="12"/>
      <c r="D207" s="12"/>
      <c r="E207" s="12"/>
      <c r="F207" s="12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2"/>
      <c r="U207" s="12" t="str">
        <f t="shared" si="2"/>
        <v>Pendiente</v>
      </c>
      <c r="V207" s="12"/>
      <c r="W207" s="12"/>
    </row>
    <row r="208" ht="14.25" customHeight="1">
      <c r="A208" s="28"/>
      <c r="B208" s="12"/>
      <c r="C208" s="12"/>
      <c r="D208" s="12"/>
      <c r="E208" s="12"/>
      <c r="F208" s="12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2"/>
      <c r="U208" s="12" t="str">
        <f t="shared" si="2"/>
        <v>Pendiente</v>
      </c>
      <c r="V208" s="12"/>
      <c r="W208" s="12"/>
    </row>
    <row r="209" ht="14.25" customHeight="1">
      <c r="A209" s="28"/>
      <c r="B209" s="12"/>
      <c r="C209" s="12"/>
      <c r="D209" s="12"/>
      <c r="E209" s="12"/>
      <c r="F209" s="12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2"/>
      <c r="U209" s="12" t="str">
        <f t="shared" si="2"/>
        <v>Pendiente</v>
      </c>
      <c r="V209" s="12"/>
      <c r="W209" s="12"/>
    </row>
    <row r="210" ht="14.25" customHeight="1">
      <c r="A210" s="28"/>
      <c r="B210" s="12"/>
      <c r="C210" s="12"/>
      <c r="D210" s="12"/>
      <c r="E210" s="12"/>
      <c r="F210" s="12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2"/>
      <c r="U210" s="12" t="str">
        <f t="shared" si="2"/>
        <v>Pendiente</v>
      </c>
      <c r="V210" s="12"/>
      <c r="W210" s="12"/>
    </row>
    <row r="211" ht="14.25" customHeight="1">
      <c r="A211" s="28"/>
      <c r="B211" s="12"/>
      <c r="C211" s="12"/>
      <c r="D211" s="12"/>
      <c r="E211" s="12"/>
      <c r="F211" s="12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2"/>
      <c r="U211" s="12" t="str">
        <f t="shared" si="2"/>
        <v>Pendiente</v>
      </c>
      <c r="V211" s="12"/>
      <c r="W211" s="12"/>
    </row>
    <row r="212" ht="14.25" customHeight="1">
      <c r="A212" s="28"/>
      <c r="B212" s="12"/>
      <c r="C212" s="12"/>
      <c r="D212" s="12"/>
      <c r="E212" s="12"/>
      <c r="F212" s="12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2"/>
      <c r="U212" s="12" t="str">
        <f t="shared" si="2"/>
        <v>Pendiente</v>
      </c>
      <c r="V212" s="12"/>
      <c r="W212" s="12"/>
    </row>
    <row r="213" ht="14.25" customHeight="1">
      <c r="A213" s="28"/>
      <c r="B213" s="12"/>
      <c r="C213" s="12"/>
      <c r="D213" s="12"/>
      <c r="E213" s="12"/>
      <c r="F213" s="12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2"/>
      <c r="U213" s="12" t="str">
        <f t="shared" si="2"/>
        <v>Pendiente</v>
      </c>
      <c r="V213" s="12"/>
      <c r="W213" s="12"/>
    </row>
    <row r="214" ht="14.25" customHeight="1">
      <c r="A214" s="28"/>
      <c r="B214" s="12"/>
      <c r="C214" s="12"/>
      <c r="D214" s="12"/>
      <c r="E214" s="12"/>
      <c r="F214" s="12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2"/>
      <c r="U214" s="12" t="str">
        <f t="shared" si="2"/>
        <v>Pendiente</v>
      </c>
      <c r="V214" s="12"/>
      <c r="W214" s="12"/>
    </row>
    <row r="215" ht="14.25" customHeight="1">
      <c r="A215" s="28"/>
      <c r="B215" s="12"/>
      <c r="C215" s="12"/>
      <c r="D215" s="12"/>
      <c r="E215" s="12"/>
      <c r="F215" s="12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2"/>
      <c r="U215" s="12" t="str">
        <f t="shared" si="2"/>
        <v>Pendiente</v>
      </c>
      <c r="V215" s="12"/>
      <c r="W215" s="12"/>
    </row>
    <row r="216" ht="14.25" customHeight="1">
      <c r="A216" s="28"/>
      <c r="B216" s="12"/>
      <c r="C216" s="12"/>
      <c r="D216" s="12"/>
      <c r="E216" s="12"/>
      <c r="F216" s="12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2"/>
      <c r="U216" s="12" t="str">
        <f t="shared" si="2"/>
        <v>Pendiente</v>
      </c>
      <c r="V216" s="12"/>
      <c r="W216" s="12"/>
    </row>
    <row r="217" ht="14.25" customHeight="1">
      <c r="A217" s="28"/>
      <c r="B217" s="12"/>
      <c r="C217" s="12"/>
      <c r="D217" s="12"/>
      <c r="E217" s="12"/>
      <c r="F217" s="12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2"/>
      <c r="U217" s="12" t="str">
        <f t="shared" si="2"/>
        <v>Pendiente</v>
      </c>
      <c r="V217" s="12"/>
      <c r="W217" s="12"/>
    </row>
    <row r="218" ht="14.25" customHeight="1">
      <c r="A218" s="28"/>
      <c r="B218" s="12"/>
      <c r="C218" s="12"/>
      <c r="D218" s="12"/>
      <c r="E218" s="12"/>
      <c r="F218" s="12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2"/>
      <c r="U218" s="12" t="str">
        <f t="shared" si="2"/>
        <v>Pendiente</v>
      </c>
      <c r="V218" s="12"/>
      <c r="W218" s="12"/>
    </row>
    <row r="219" ht="14.25" customHeight="1">
      <c r="A219" s="28"/>
      <c r="B219" s="12"/>
      <c r="C219" s="12"/>
      <c r="D219" s="12"/>
      <c r="E219" s="12"/>
      <c r="F219" s="12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2"/>
      <c r="U219" s="12" t="str">
        <f t="shared" si="2"/>
        <v>Pendiente</v>
      </c>
      <c r="V219" s="12"/>
      <c r="W219" s="12"/>
    </row>
    <row r="220" ht="14.2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V220" s="29"/>
    </row>
    <row r="221" ht="14.2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V221" s="29"/>
    </row>
    <row r="222" ht="14.2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V222" s="29"/>
    </row>
    <row r="223" ht="14.2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V223" s="29"/>
    </row>
    <row r="224" ht="14.2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V224" s="29"/>
    </row>
    <row r="225" ht="14.2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V225" s="29"/>
    </row>
    <row r="226" ht="14.2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V226" s="29"/>
    </row>
    <row r="227" ht="14.2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V227" s="29"/>
    </row>
    <row r="228" ht="14.2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V228" s="29"/>
    </row>
    <row r="229" ht="14.2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V229" s="29"/>
    </row>
    <row r="230" ht="14.2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V230" s="29"/>
    </row>
    <row r="231" ht="14.2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V231" s="29"/>
    </row>
    <row r="232" ht="14.2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V232" s="29"/>
    </row>
    <row r="233" ht="14.2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V233" s="29"/>
    </row>
    <row r="234" ht="14.2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V234" s="29"/>
    </row>
    <row r="235" ht="14.2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V235" s="29"/>
    </row>
    <row r="236" ht="14.2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V236" s="29"/>
    </row>
    <row r="237" ht="14.2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V237" s="29"/>
    </row>
    <row r="238" ht="14.2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V238" s="29"/>
    </row>
    <row r="239" ht="14.2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V239" s="29"/>
    </row>
    <row r="240" ht="14.2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V240" s="29"/>
    </row>
    <row r="241" ht="14.2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V241" s="29"/>
    </row>
    <row r="242" ht="14.2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V242" s="29"/>
    </row>
    <row r="243" ht="14.2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V243" s="29"/>
    </row>
    <row r="244" ht="14.2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V244" s="29"/>
    </row>
    <row r="245" ht="14.2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V245" s="29"/>
    </row>
    <row r="246" ht="14.2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V246" s="29"/>
    </row>
    <row r="247" ht="14.2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V247" s="29"/>
    </row>
    <row r="248" ht="14.2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V248" s="29"/>
    </row>
    <row r="249" ht="14.2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V249" s="29"/>
    </row>
    <row r="250" ht="14.2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V250" s="29"/>
    </row>
    <row r="251" ht="14.2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V251" s="29"/>
    </row>
    <row r="252" ht="14.2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V252" s="29"/>
    </row>
    <row r="253" ht="14.2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V253" s="29"/>
    </row>
    <row r="254" ht="14.2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V254" s="29"/>
    </row>
    <row r="255" ht="14.2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V255" s="29"/>
    </row>
    <row r="256" ht="14.2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V256" s="29"/>
    </row>
    <row r="257" ht="14.2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V257" s="29"/>
    </row>
    <row r="258" ht="14.2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V258" s="29"/>
    </row>
    <row r="259" ht="14.2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V259" s="29"/>
    </row>
    <row r="260" ht="14.2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V260" s="29"/>
    </row>
    <row r="261" ht="14.2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V261" s="29"/>
    </row>
    <row r="262" ht="14.2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V262" s="29"/>
    </row>
    <row r="263" ht="14.2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V263" s="29"/>
    </row>
    <row r="264" ht="14.2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V264" s="29"/>
    </row>
    <row r="265" ht="14.2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V265" s="29"/>
    </row>
    <row r="266" ht="14.2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V266" s="29"/>
    </row>
    <row r="267" ht="14.2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V267" s="29"/>
    </row>
    <row r="268" ht="14.2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V268" s="29"/>
    </row>
    <row r="269" ht="14.2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V269" s="29"/>
    </row>
    <row r="270" ht="14.2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V270" s="29"/>
    </row>
    <row r="271" ht="14.2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V271" s="29"/>
    </row>
    <row r="272" ht="14.2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V272" s="29"/>
    </row>
    <row r="273" ht="14.2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V273" s="29"/>
    </row>
    <row r="274" ht="14.2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V274" s="29"/>
    </row>
    <row r="275" ht="14.2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V275" s="29"/>
    </row>
    <row r="276" ht="14.2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V276" s="29"/>
    </row>
    <row r="277" ht="14.2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V277" s="29"/>
    </row>
    <row r="278" ht="14.2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V278" s="29"/>
    </row>
    <row r="279" ht="14.2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V279" s="29"/>
    </row>
    <row r="280" ht="14.2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V280" s="29"/>
    </row>
    <row r="281" ht="14.2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V281" s="29"/>
    </row>
    <row r="282" ht="14.2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V282" s="29"/>
    </row>
    <row r="283" ht="14.2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V283" s="29"/>
    </row>
    <row r="284" ht="14.2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V284" s="29"/>
    </row>
    <row r="285" ht="14.2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V285" s="29"/>
    </row>
    <row r="286" ht="14.2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V286" s="29"/>
    </row>
    <row r="287" ht="14.2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V287" s="29"/>
    </row>
    <row r="288" ht="14.2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V288" s="29"/>
    </row>
    <row r="289" ht="14.2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V289" s="29"/>
    </row>
    <row r="290" ht="14.2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V290" s="29"/>
    </row>
    <row r="291" ht="14.2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V291" s="29"/>
    </row>
    <row r="292" ht="14.2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V292" s="29"/>
    </row>
    <row r="293" ht="14.2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V293" s="29"/>
    </row>
    <row r="294" ht="14.2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V294" s="29"/>
    </row>
    <row r="295" ht="14.2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V295" s="29"/>
    </row>
    <row r="296" ht="14.2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V296" s="29"/>
    </row>
    <row r="297" ht="14.2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V297" s="29"/>
    </row>
    <row r="298" ht="14.2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V298" s="29"/>
    </row>
    <row r="299" ht="14.2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V299" s="29"/>
    </row>
    <row r="300" ht="14.2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V300" s="29"/>
    </row>
    <row r="301" ht="14.2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V301" s="29"/>
    </row>
    <row r="302" ht="14.2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V302" s="29"/>
    </row>
    <row r="303" ht="14.2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V303" s="29"/>
    </row>
    <row r="304" ht="14.2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V304" s="29"/>
    </row>
    <row r="305" ht="14.2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V305" s="29"/>
    </row>
    <row r="306" ht="14.2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V306" s="29"/>
    </row>
    <row r="307" ht="14.2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V307" s="29"/>
    </row>
    <row r="308" ht="14.2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V308" s="29"/>
    </row>
    <row r="309" ht="14.2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V309" s="29"/>
    </row>
    <row r="310" ht="14.2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V310" s="29"/>
    </row>
    <row r="311" ht="14.2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V311" s="29"/>
    </row>
    <row r="312" ht="14.2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V312" s="29"/>
    </row>
    <row r="313" ht="14.2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V313" s="29"/>
    </row>
    <row r="314" ht="14.2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V314" s="29"/>
    </row>
    <row r="315" ht="14.2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V315" s="29"/>
    </row>
    <row r="316" ht="14.2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V316" s="29"/>
    </row>
    <row r="317" ht="14.2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V317" s="29"/>
    </row>
    <row r="318" ht="14.2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V318" s="29"/>
    </row>
    <row r="319" ht="14.2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V319" s="29"/>
    </row>
    <row r="320" ht="14.2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V320" s="29"/>
    </row>
    <row r="321" ht="14.2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V321" s="29"/>
    </row>
    <row r="322" ht="14.2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V322" s="29"/>
    </row>
    <row r="323" ht="14.2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V323" s="29"/>
    </row>
    <row r="324" ht="14.2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V324" s="29"/>
    </row>
    <row r="325" ht="14.2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V325" s="29"/>
    </row>
    <row r="326" ht="14.2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V326" s="29"/>
    </row>
    <row r="327" ht="14.2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V327" s="29"/>
    </row>
    <row r="328" ht="14.2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V328" s="29"/>
    </row>
    <row r="329" ht="14.2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V329" s="29"/>
    </row>
    <row r="330" ht="14.2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V330" s="29"/>
    </row>
    <row r="331" ht="14.2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V331" s="29"/>
    </row>
    <row r="332" ht="14.2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V332" s="29"/>
    </row>
    <row r="333" ht="14.2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V333" s="29"/>
    </row>
    <row r="334" ht="14.2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V334" s="29"/>
    </row>
    <row r="335" ht="14.2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V335" s="29"/>
    </row>
    <row r="336" ht="14.2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V336" s="29"/>
    </row>
    <row r="337" ht="14.2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V337" s="29"/>
    </row>
    <row r="338" ht="14.2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V338" s="29"/>
    </row>
    <row r="339" ht="14.2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V339" s="29"/>
    </row>
    <row r="340" ht="14.2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V340" s="29"/>
    </row>
    <row r="341" ht="14.2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V341" s="29"/>
    </row>
    <row r="342" ht="14.2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V342" s="29"/>
    </row>
    <row r="343" ht="14.2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V343" s="29"/>
    </row>
    <row r="344" ht="14.2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V344" s="29"/>
    </row>
    <row r="345" ht="14.2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V345" s="29"/>
    </row>
    <row r="346" ht="14.2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V346" s="29"/>
    </row>
    <row r="347" ht="14.2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V347" s="29"/>
    </row>
    <row r="348" ht="14.2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V348" s="29"/>
    </row>
    <row r="349" ht="14.2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V349" s="29"/>
    </row>
    <row r="350" ht="14.2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V350" s="29"/>
    </row>
    <row r="351" ht="14.2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V351" s="29"/>
    </row>
    <row r="352" ht="14.2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V352" s="29"/>
    </row>
    <row r="353" ht="14.2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V353" s="29"/>
    </row>
    <row r="354" ht="14.2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V354" s="29"/>
    </row>
    <row r="355" ht="14.2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V355" s="29"/>
    </row>
    <row r="356" ht="14.2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V356" s="29"/>
    </row>
    <row r="357" ht="14.2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V357" s="29"/>
    </row>
    <row r="358" ht="14.2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V358" s="29"/>
    </row>
    <row r="359" ht="14.2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V359" s="29"/>
    </row>
    <row r="360" ht="14.2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V360" s="29"/>
    </row>
    <row r="361" ht="14.2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V361" s="29"/>
    </row>
    <row r="362" ht="14.2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V362" s="29"/>
    </row>
    <row r="363" ht="14.2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V363" s="29"/>
    </row>
    <row r="364" ht="14.2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V364" s="29"/>
    </row>
    <row r="365" ht="14.2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V365" s="29"/>
    </row>
    <row r="366" ht="14.2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V366" s="29"/>
    </row>
    <row r="367" ht="14.2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V367" s="29"/>
    </row>
    <row r="368" ht="14.2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V368" s="29"/>
    </row>
    <row r="369" ht="14.2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V369" s="29"/>
    </row>
    <row r="370" ht="14.2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V370" s="29"/>
    </row>
    <row r="371" ht="14.2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V371" s="29"/>
    </row>
    <row r="372" ht="14.2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V372" s="29"/>
    </row>
    <row r="373" ht="14.2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V373" s="29"/>
    </row>
    <row r="374" ht="14.2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V374" s="29"/>
    </row>
    <row r="375" ht="14.2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V375" s="29"/>
    </row>
    <row r="376" ht="14.2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V376" s="29"/>
    </row>
    <row r="377" ht="14.2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V377" s="29"/>
    </row>
    <row r="378" ht="14.2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V378" s="29"/>
    </row>
    <row r="379" ht="14.2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V379" s="29"/>
    </row>
    <row r="380" ht="14.2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V380" s="29"/>
    </row>
    <row r="381" ht="14.2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V381" s="29"/>
    </row>
    <row r="382" ht="14.2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V382" s="29"/>
    </row>
    <row r="383" ht="14.2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V383" s="29"/>
    </row>
    <row r="384" ht="14.2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V384" s="29"/>
    </row>
    <row r="385" ht="14.2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V385" s="29"/>
    </row>
    <row r="386" ht="14.2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V386" s="29"/>
    </row>
    <row r="387" ht="14.2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V387" s="29"/>
    </row>
    <row r="388" ht="14.2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V388" s="29"/>
    </row>
    <row r="389" ht="14.2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V389" s="29"/>
    </row>
    <row r="390" ht="14.2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V390" s="29"/>
    </row>
    <row r="391" ht="14.2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V391" s="29"/>
    </row>
    <row r="392" ht="14.2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V392" s="29"/>
    </row>
    <row r="393" ht="14.2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V393" s="29"/>
    </row>
    <row r="394" ht="14.2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V394" s="29"/>
    </row>
    <row r="395" ht="14.2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V395" s="29"/>
    </row>
    <row r="396" ht="14.2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V396" s="29"/>
    </row>
    <row r="397" ht="14.2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V397" s="29"/>
    </row>
    <row r="398" ht="14.2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V398" s="29"/>
    </row>
    <row r="399" ht="14.2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V399" s="29"/>
    </row>
    <row r="400" ht="14.2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V400" s="29"/>
    </row>
    <row r="401" ht="14.2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V401" s="29"/>
    </row>
    <row r="402" ht="14.2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V402" s="29"/>
    </row>
    <row r="403" ht="14.2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V403" s="29"/>
    </row>
    <row r="404" ht="14.2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V404" s="29"/>
    </row>
    <row r="405" ht="14.2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V405" s="29"/>
    </row>
    <row r="406" ht="14.2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V406" s="29"/>
    </row>
    <row r="407" ht="14.2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V407" s="29"/>
    </row>
    <row r="408" ht="14.2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V408" s="29"/>
    </row>
    <row r="409" ht="14.2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V409" s="29"/>
    </row>
    <row r="410" ht="14.2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V410" s="29"/>
    </row>
    <row r="411" ht="14.2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V411" s="29"/>
    </row>
    <row r="412" ht="14.2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V412" s="29"/>
    </row>
    <row r="413" ht="14.2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V413" s="29"/>
    </row>
    <row r="414" ht="14.2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V414" s="29"/>
    </row>
    <row r="415" ht="14.2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V415" s="29"/>
    </row>
    <row r="416" ht="14.2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V416" s="29"/>
    </row>
    <row r="417" ht="14.2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V417" s="29"/>
    </row>
    <row r="418" ht="14.2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V418" s="29"/>
    </row>
    <row r="419" ht="14.2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V419" s="29"/>
    </row>
    <row r="420" ht="14.2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V420" s="29"/>
    </row>
    <row r="421" ht="14.2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V421" s="29"/>
    </row>
    <row r="422" ht="14.2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V422" s="29"/>
    </row>
    <row r="423" ht="14.2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V423" s="29"/>
    </row>
    <row r="424" ht="14.2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V424" s="29"/>
    </row>
    <row r="425" ht="14.2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V425" s="29"/>
    </row>
    <row r="426" ht="14.2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V426" s="29"/>
    </row>
    <row r="427" ht="14.2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V427" s="29"/>
    </row>
    <row r="428" ht="14.2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V428" s="29"/>
    </row>
    <row r="429" ht="14.2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V429" s="29"/>
    </row>
    <row r="430" ht="14.2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V430" s="29"/>
    </row>
    <row r="431" ht="14.2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V431" s="29"/>
    </row>
    <row r="432" ht="14.2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V432" s="29"/>
    </row>
    <row r="433" ht="14.2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V433" s="29"/>
    </row>
    <row r="434" ht="14.2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V434" s="29"/>
    </row>
    <row r="435" ht="14.2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V435" s="29"/>
    </row>
    <row r="436" ht="14.2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V436" s="29"/>
    </row>
    <row r="437" ht="14.2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V437" s="29"/>
    </row>
    <row r="438" ht="14.2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V438" s="29"/>
    </row>
    <row r="439" ht="14.2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V439" s="29"/>
    </row>
    <row r="440" ht="14.2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V440" s="29"/>
    </row>
    <row r="441" ht="14.2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V441" s="29"/>
    </row>
    <row r="442" ht="14.2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V442" s="29"/>
    </row>
    <row r="443" ht="14.2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V443" s="29"/>
    </row>
    <row r="444" ht="14.2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V444" s="29"/>
    </row>
    <row r="445" ht="14.2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V445" s="29"/>
    </row>
    <row r="446" ht="14.2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V446" s="29"/>
    </row>
    <row r="447" ht="14.2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V447" s="29"/>
    </row>
    <row r="448" ht="14.2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V448" s="29"/>
    </row>
    <row r="449" ht="14.2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V449" s="29"/>
    </row>
    <row r="450" ht="14.2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V450" s="29"/>
    </row>
    <row r="451" ht="14.2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V451" s="29"/>
    </row>
    <row r="452" ht="14.2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V452" s="29"/>
    </row>
    <row r="453" ht="14.2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V453" s="29"/>
    </row>
    <row r="454" ht="14.2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V454" s="29"/>
    </row>
    <row r="455" ht="14.2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V455" s="29"/>
    </row>
    <row r="456" ht="14.2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V456" s="29"/>
    </row>
    <row r="457" ht="14.2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V457" s="29"/>
    </row>
    <row r="458" ht="14.2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V458" s="29"/>
    </row>
    <row r="459" ht="14.2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V459" s="29"/>
    </row>
    <row r="460" ht="14.2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V460" s="29"/>
    </row>
    <row r="461" ht="14.2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V461" s="29"/>
    </row>
    <row r="462" ht="14.2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V462" s="29"/>
    </row>
    <row r="463" ht="14.2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V463" s="29"/>
    </row>
    <row r="464" ht="14.2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V464" s="29"/>
    </row>
    <row r="465" ht="14.2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V465" s="29"/>
    </row>
    <row r="466" ht="14.2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V466" s="29"/>
    </row>
    <row r="467" ht="14.2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V467" s="29"/>
    </row>
    <row r="468" ht="14.2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</row>
    <row r="469" ht="14.2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</row>
    <row r="470" ht="14.2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</row>
    <row r="471" ht="14.2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V471" s="29"/>
    </row>
    <row r="472" ht="14.2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V472" s="29"/>
    </row>
    <row r="473" ht="14.2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V473" s="29"/>
    </row>
    <row r="474" ht="14.2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V474" s="29"/>
    </row>
    <row r="475" ht="14.2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V475" s="29"/>
    </row>
    <row r="476" ht="14.2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V476" s="29"/>
    </row>
    <row r="477" ht="14.2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V477" s="29"/>
    </row>
    <row r="478" ht="14.2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V478" s="29"/>
    </row>
    <row r="479" ht="14.2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V479" s="29"/>
    </row>
    <row r="480" ht="14.2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V480" s="29"/>
    </row>
    <row r="481" ht="14.2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V481" s="29"/>
    </row>
    <row r="482" ht="14.2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V482" s="29"/>
    </row>
    <row r="483" ht="14.2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V483" s="29"/>
    </row>
    <row r="484" ht="14.2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V484" s="29"/>
    </row>
    <row r="485" ht="14.2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V485" s="29"/>
    </row>
    <row r="486" ht="14.2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V486" s="29"/>
    </row>
    <row r="487" ht="14.2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V487" s="29"/>
    </row>
    <row r="488" ht="14.2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V488" s="29"/>
    </row>
    <row r="489" ht="14.2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V489" s="29"/>
    </row>
    <row r="490" ht="14.2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V490" s="29"/>
    </row>
    <row r="491" ht="14.2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V491" s="29"/>
    </row>
    <row r="492" ht="14.2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V492" s="29"/>
    </row>
    <row r="493" ht="14.2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V493" s="29"/>
    </row>
    <row r="494" ht="14.2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V494" s="29"/>
    </row>
    <row r="495" ht="14.2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V495" s="29"/>
    </row>
    <row r="496" ht="14.2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V496" s="29"/>
    </row>
    <row r="497" ht="14.2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V497" s="29"/>
    </row>
    <row r="498" ht="14.2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V498" s="29"/>
    </row>
    <row r="499" ht="14.2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V499" s="29"/>
    </row>
    <row r="500" ht="14.2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V500" s="29"/>
    </row>
    <row r="501" ht="14.2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V501" s="29"/>
    </row>
    <row r="502" ht="14.2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V502" s="29"/>
    </row>
    <row r="503" ht="14.2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V503" s="29"/>
    </row>
    <row r="504" ht="14.2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V504" s="29"/>
    </row>
    <row r="505" ht="14.2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V505" s="29"/>
    </row>
    <row r="506" ht="14.2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V506" s="29"/>
    </row>
    <row r="507" ht="14.2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V507" s="29"/>
    </row>
    <row r="508" ht="14.2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V508" s="29"/>
    </row>
    <row r="509" ht="14.2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V509" s="29"/>
    </row>
    <row r="510" ht="14.2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V510" s="29"/>
    </row>
    <row r="511" ht="14.2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V511" s="29"/>
    </row>
    <row r="512" ht="14.2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V512" s="29"/>
    </row>
    <row r="513" ht="14.2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V513" s="29"/>
    </row>
    <row r="514" ht="14.2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V514" s="29"/>
    </row>
    <row r="515" ht="14.2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V515" s="29"/>
    </row>
    <row r="516" ht="14.2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V516" s="29"/>
    </row>
    <row r="517" ht="14.2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V517" s="29"/>
    </row>
    <row r="518" ht="14.2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V518" s="29"/>
    </row>
    <row r="519" ht="14.2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V519" s="29"/>
    </row>
    <row r="520" ht="14.2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V520" s="29"/>
    </row>
    <row r="521" ht="14.2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V521" s="29"/>
    </row>
    <row r="522" ht="14.2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V522" s="29"/>
    </row>
    <row r="523" ht="14.2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V523" s="29"/>
    </row>
    <row r="524" ht="14.2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V524" s="29"/>
    </row>
    <row r="525" ht="14.2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V525" s="29"/>
    </row>
    <row r="526" ht="14.2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V526" s="29"/>
    </row>
    <row r="527" ht="14.2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V527" s="29"/>
    </row>
    <row r="528" ht="14.2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V528" s="29"/>
    </row>
    <row r="529" ht="14.2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V529" s="29"/>
    </row>
    <row r="530" ht="14.2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V530" s="29"/>
    </row>
    <row r="531" ht="14.2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V531" s="29"/>
    </row>
    <row r="532" ht="14.2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V532" s="29"/>
    </row>
    <row r="533" ht="14.2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V533" s="29"/>
    </row>
    <row r="534" ht="14.2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V534" s="29"/>
    </row>
    <row r="535" ht="14.2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V535" s="29"/>
    </row>
    <row r="536" ht="14.2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V536" s="29"/>
    </row>
    <row r="537" ht="14.2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V537" s="29"/>
    </row>
    <row r="538" ht="14.2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V538" s="29"/>
    </row>
    <row r="539" ht="14.2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V539" s="29"/>
    </row>
    <row r="540" ht="14.2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V540" s="29"/>
    </row>
    <row r="541" ht="14.2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V541" s="29"/>
    </row>
    <row r="542" ht="14.2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V542" s="29"/>
    </row>
    <row r="543" ht="14.2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V543" s="29"/>
    </row>
    <row r="544" ht="14.2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V544" s="29"/>
    </row>
    <row r="545" ht="14.2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V545" s="29"/>
    </row>
    <row r="546" ht="14.2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V546" s="29"/>
    </row>
    <row r="547" ht="14.2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V547" s="29"/>
    </row>
    <row r="548" ht="14.2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V548" s="29"/>
    </row>
    <row r="549" ht="14.2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V549" s="29"/>
    </row>
    <row r="550" ht="14.2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V550" s="29"/>
    </row>
    <row r="551" ht="14.2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V551" s="29"/>
    </row>
    <row r="552" ht="14.2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V552" s="29"/>
    </row>
    <row r="553" ht="14.2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V553" s="29"/>
    </row>
    <row r="554" ht="14.2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V554" s="29"/>
    </row>
    <row r="555" ht="14.2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V555" s="29"/>
    </row>
    <row r="556" ht="14.2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V556" s="29"/>
    </row>
    <row r="557" ht="14.2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V557" s="29"/>
    </row>
    <row r="558" ht="14.2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V558" s="29"/>
    </row>
    <row r="559" ht="14.2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V559" s="29"/>
    </row>
    <row r="560" ht="14.2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V560" s="29"/>
    </row>
    <row r="561" ht="14.2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V561" s="29"/>
    </row>
    <row r="562" ht="14.2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V562" s="29"/>
    </row>
    <row r="563" ht="14.2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V563" s="29"/>
    </row>
    <row r="564" ht="14.2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V564" s="29"/>
    </row>
    <row r="565" ht="14.2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V565" s="29"/>
    </row>
    <row r="566" ht="14.2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V566" s="29"/>
    </row>
    <row r="567" ht="14.2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V567" s="29"/>
    </row>
    <row r="568" ht="14.2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V568" s="29"/>
    </row>
    <row r="569" ht="14.2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V569" s="29"/>
    </row>
    <row r="570" ht="14.2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V570" s="29"/>
    </row>
    <row r="571" ht="14.2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V571" s="29"/>
    </row>
    <row r="572" ht="14.2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V572" s="29"/>
    </row>
    <row r="573" ht="14.2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V573" s="29"/>
    </row>
    <row r="574" ht="14.2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V574" s="29"/>
    </row>
    <row r="575" ht="14.2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V575" s="29"/>
    </row>
    <row r="576" ht="14.2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V576" s="29"/>
    </row>
    <row r="577" ht="14.2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V577" s="29"/>
    </row>
    <row r="578" ht="14.2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V578" s="29"/>
    </row>
    <row r="579" ht="14.2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V579" s="29"/>
    </row>
    <row r="580" ht="14.2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V580" s="29"/>
    </row>
    <row r="581" ht="14.2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V581" s="29"/>
    </row>
    <row r="582" ht="14.2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V582" s="29"/>
    </row>
    <row r="583" ht="14.2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V583" s="29"/>
    </row>
    <row r="584" ht="14.2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V584" s="29"/>
    </row>
    <row r="585" ht="14.2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V585" s="29"/>
    </row>
    <row r="586" ht="14.2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V586" s="29"/>
    </row>
    <row r="587" ht="14.2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V587" s="29"/>
    </row>
    <row r="588" ht="14.2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V588" s="29"/>
    </row>
    <row r="589" ht="14.2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V589" s="29"/>
    </row>
    <row r="590" ht="14.2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V590" s="29"/>
    </row>
    <row r="591" ht="14.2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V591" s="29"/>
    </row>
    <row r="592" ht="14.2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V592" s="29"/>
    </row>
    <row r="593" ht="14.2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V593" s="29"/>
    </row>
    <row r="594" ht="14.2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V594" s="29"/>
    </row>
    <row r="595" ht="14.2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V595" s="29"/>
    </row>
    <row r="596" ht="14.2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V596" s="29"/>
    </row>
    <row r="597" ht="14.2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V597" s="29"/>
    </row>
    <row r="598" ht="14.2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V598" s="29"/>
    </row>
    <row r="599" ht="14.2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V599" s="29"/>
    </row>
    <row r="600" ht="14.2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V600" s="29"/>
    </row>
    <row r="601" ht="14.2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V601" s="29"/>
    </row>
    <row r="602" ht="14.2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V602" s="29"/>
    </row>
    <row r="603" ht="14.2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V603" s="29"/>
    </row>
    <row r="604" ht="14.2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V604" s="29"/>
    </row>
    <row r="605" ht="14.2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V605" s="29"/>
    </row>
    <row r="606" ht="14.2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V606" s="29"/>
    </row>
    <row r="607" ht="14.2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V607" s="29"/>
    </row>
    <row r="608" ht="14.2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V608" s="29"/>
    </row>
    <row r="609" ht="14.2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V609" s="29"/>
    </row>
    <row r="610" ht="14.2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V610" s="29"/>
    </row>
    <row r="611" ht="14.2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V611" s="29"/>
    </row>
    <row r="612" ht="14.2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V612" s="29"/>
    </row>
    <row r="613" ht="14.2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V613" s="29"/>
    </row>
    <row r="614" ht="14.2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V614" s="29"/>
    </row>
    <row r="615" ht="14.2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V615" s="29"/>
    </row>
    <row r="616" ht="14.2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V616" s="29"/>
    </row>
    <row r="617" ht="14.2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V617" s="29"/>
    </row>
    <row r="618" ht="14.2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V618" s="29"/>
    </row>
    <row r="619" ht="14.2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V619" s="29"/>
    </row>
    <row r="620" ht="14.2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V620" s="29"/>
    </row>
    <row r="621" ht="14.2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V621" s="29"/>
    </row>
    <row r="622" ht="14.2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V622" s="29"/>
    </row>
    <row r="623" ht="14.2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V623" s="29"/>
    </row>
    <row r="624" ht="14.2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V624" s="29"/>
    </row>
    <row r="625" ht="14.2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V625" s="29"/>
    </row>
    <row r="626" ht="14.2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V626" s="29"/>
    </row>
    <row r="627" ht="14.2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V627" s="29"/>
    </row>
    <row r="628" ht="14.2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V628" s="29"/>
    </row>
    <row r="629" ht="14.2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V629" s="29"/>
    </row>
    <row r="630" ht="14.2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V630" s="29"/>
    </row>
    <row r="631" ht="14.2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V631" s="29"/>
    </row>
    <row r="632" ht="14.2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V632" s="29"/>
    </row>
    <row r="633" ht="14.2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V633" s="29"/>
    </row>
    <row r="634" ht="14.2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V634" s="29"/>
    </row>
    <row r="635" ht="14.2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V635" s="29"/>
    </row>
    <row r="636" ht="14.2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V636" s="29"/>
    </row>
    <row r="637" ht="14.2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V637" s="29"/>
    </row>
    <row r="638" ht="14.2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V638" s="29"/>
    </row>
    <row r="639" ht="14.2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V639" s="29"/>
    </row>
    <row r="640" ht="14.2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V640" s="29"/>
    </row>
    <row r="641" ht="14.2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V641" s="29"/>
    </row>
    <row r="642" ht="14.2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V642" s="29"/>
    </row>
    <row r="643" ht="14.2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V643" s="29"/>
    </row>
    <row r="644" ht="14.2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V644" s="29"/>
    </row>
    <row r="645" ht="14.2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V645" s="29"/>
    </row>
    <row r="646" ht="14.2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V646" s="29"/>
    </row>
    <row r="647" ht="14.2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V647" s="29"/>
    </row>
    <row r="648" ht="14.2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V648" s="29"/>
    </row>
    <row r="649" ht="14.2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V649" s="29"/>
    </row>
    <row r="650" ht="14.2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V650" s="29"/>
    </row>
    <row r="651" ht="14.2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V651" s="29"/>
    </row>
    <row r="652" ht="14.2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V652" s="29"/>
    </row>
    <row r="653" ht="14.2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V653" s="29"/>
    </row>
    <row r="654" ht="14.2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V654" s="29"/>
    </row>
    <row r="655" ht="14.2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V655" s="29"/>
    </row>
    <row r="656" ht="14.2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V656" s="29"/>
    </row>
    <row r="657" ht="14.2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V657" s="29"/>
    </row>
    <row r="658" ht="14.2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V658" s="29"/>
    </row>
    <row r="659" ht="14.2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V659" s="29"/>
    </row>
    <row r="660" ht="14.2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V660" s="29"/>
    </row>
    <row r="661" ht="14.2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V661" s="29"/>
    </row>
    <row r="662" ht="14.2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V662" s="29"/>
    </row>
    <row r="663" ht="14.2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V663" s="29"/>
    </row>
    <row r="664" ht="14.2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V664" s="29"/>
    </row>
    <row r="665" ht="14.2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V665" s="29"/>
    </row>
    <row r="666" ht="14.2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V666" s="29"/>
    </row>
    <row r="667" ht="14.2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V667" s="29"/>
    </row>
    <row r="668" ht="14.2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V668" s="29"/>
    </row>
    <row r="669" ht="14.2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V669" s="29"/>
    </row>
    <row r="670" ht="14.2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V670" s="29"/>
    </row>
    <row r="671" ht="14.2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V671" s="29"/>
    </row>
    <row r="672" ht="14.2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V672" s="29"/>
    </row>
    <row r="673" ht="14.2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V673" s="29"/>
    </row>
    <row r="674" ht="14.2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V674" s="29"/>
    </row>
    <row r="675" ht="14.2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V675" s="29"/>
    </row>
    <row r="676" ht="14.2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V676" s="29"/>
    </row>
    <row r="677" ht="14.2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V677" s="29"/>
    </row>
    <row r="678" ht="14.2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V678" s="29"/>
    </row>
    <row r="679" ht="14.2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V679" s="29"/>
    </row>
    <row r="680" ht="14.2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V680" s="29"/>
    </row>
    <row r="681" ht="14.2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V681" s="29"/>
    </row>
    <row r="682" ht="14.2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V682" s="29"/>
    </row>
    <row r="683" ht="14.2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V683" s="29"/>
    </row>
    <row r="684" ht="14.2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V684" s="29"/>
    </row>
    <row r="685" ht="14.2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V685" s="29"/>
    </row>
    <row r="686" ht="14.2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V686" s="29"/>
    </row>
    <row r="687" ht="14.2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V687" s="29"/>
    </row>
    <row r="688" ht="14.2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V688" s="29"/>
    </row>
    <row r="689" ht="14.2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V689" s="29"/>
    </row>
    <row r="690" ht="14.2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V690" s="29"/>
    </row>
    <row r="691" ht="14.2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V691" s="29"/>
    </row>
    <row r="692" ht="14.2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V692" s="29"/>
    </row>
    <row r="693" ht="14.2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V693" s="29"/>
    </row>
    <row r="694" ht="14.2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V694" s="29"/>
    </row>
    <row r="695" ht="14.2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V695" s="29"/>
    </row>
    <row r="696" ht="14.2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V696" s="29"/>
    </row>
    <row r="697" ht="14.2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V697" s="29"/>
    </row>
    <row r="698" ht="14.2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V698" s="29"/>
    </row>
    <row r="699" ht="14.2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V699" s="29"/>
    </row>
    <row r="700" ht="14.2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V700" s="29"/>
    </row>
    <row r="701" ht="14.2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V701" s="29"/>
    </row>
    <row r="702" ht="14.2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V702" s="29"/>
    </row>
    <row r="703" ht="14.2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V703" s="29"/>
    </row>
    <row r="704" ht="14.2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V704" s="29"/>
    </row>
    <row r="705" ht="14.2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V705" s="29"/>
    </row>
    <row r="706" ht="14.2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V706" s="29"/>
    </row>
    <row r="707" ht="14.2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V707" s="29"/>
    </row>
    <row r="708" ht="14.2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V708" s="29"/>
    </row>
    <row r="709" ht="14.2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V709" s="29"/>
    </row>
    <row r="710" ht="14.2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V710" s="29"/>
    </row>
    <row r="711" ht="14.2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V711" s="29"/>
    </row>
    <row r="712" ht="14.2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V712" s="29"/>
    </row>
    <row r="713" ht="14.2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V713" s="29"/>
    </row>
    <row r="714" ht="14.2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V714" s="29"/>
    </row>
    <row r="715" ht="14.2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V715" s="29"/>
    </row>
    <row r="716" ht="14.2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V716" s="29"/>
    </row>
    <row r="717" ht="14.2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V717" s="29"/>
    </row>
    <row r="718" ht="14.2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V718" s="29"/>
    </row>
    <row r="719" ht="14.2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V719" s="29"/>
    </row>
    <row r="720" ht="14.2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V720" s="29"/>
    </row>
    <row r="721" ht="14.2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V721" s="29"/>
    </row>
    <row r="722" ht="14.2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V722" s="29"/>
    </row>
    <row r="723" ht="14.2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V723" s="29"/>
    </row>
    <row r="724" ht="14.2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V724" s="29"/>
    </row>
    <row r="725" ht="14.2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V725" s="29"/>
    </row>
    <row r="726" ht="14.2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V726" s="29"/>
    </row>
    <row r="727" ht="14.2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V727" s="29"/>
    </row>
    <row r="728" ht="14.2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V728" s="29"/>
    </row>
    <row r="729" ht="14.2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V729" s="29"/>
    </row>
    <row r="730" ht="14.2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V730" s="29"/>
    </row>
    <row r="731" ht="14.2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V731" s="29"/>
    </row>
    <row r="732" ht="14.2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V732" s="29"/>
    </row>
    <row r="733" ht="14.2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V733" s="29"/>
    </row>
    <row r="734" ht="14.2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V734" s="29"/>
    </row>
    <row r="735" ht="14.2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V735" s="29"/>
    </row>
    <row r="736" ht="14.2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V736" s="29"/>
    </row>
    <row r="737" ht="14.2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V737" s="29"/>
    </row>
    <row r="738" ht="14.2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V738" s="29"/>
    </row>
    <row r="739" ht="14.2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V739" s="29"/>
    </row>
    <row r="740" ht="14.2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V740" s="29"/>
    </row>
    <row r="741" ht="14.2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V741" s="29"/>
    </row>
    <row r="742" ht="14.2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V742" s="29"/>
    </row>
    <row r="743" ht="14.2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V743" s="29"/>
    </row>
    <row r="744" ht="14.2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V744" s="29"/>
    </row>
    <row r="745" ht="14.2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V745" s="29"/>
    </row>
    <row r="746" ht="14.2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V746" s="29"/>
    </row>
    <row r="747" ht="14.2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V747" s="29"/>
    </row>
    <row r="748" ht="14.2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V748" s="29"/>
    </row>
    <row r="749" ht="14.2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V749" s="29"/>
    </row>
    <row r="750" ht="14.2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V750" s="29"/>
    </row>
    <row r="751" ht="14.2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V751" s="29"/>
    </row>
    <row r="752" ht="14.2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V752" s="29"/>
    </row>
    <row r="753" ht="14.2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V753" s="29"/>
    </row>
    <row r="754" ht="14.2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V754" s="29"/>
    </row>
    <row r="755" ht="14.2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V755" s="29"/>
    </row>
    <row r="756" ht="14.2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V756" s="29"/>
    </row>
    <row r="757" ht="14.2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V757" s="29"/>
    </row>
    <row r="758" ht="14.2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V758" s="29"/>
    </row>
    <row r="759" ht="14.2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V759" s="29"/>
    </row>
    <row r="760" ht="14.2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V760" s="29"/>
    </row>
    <row r="761" ht="14.2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V761" s="29"/>
    </row>
    <row r="762" ht="14.2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V762" s="29"/>
    </row>
    <row r="763" ht="14.2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V763" s="29"/>
    </row>
    <row r="764" ht="14.2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V764" s="29"/>
    </row>
    <row r="765" ht="14.2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V765" s="29"/>
    </row>
    <row r="766" ht="14.2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V766" s="29"/>
    </row>
    <row r="767" ht="14.2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V767" s="29"/>
    </row>
    <row r="768" ht="14.2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V768" s="29"/>
    </row>
    <row r="769" ht="14.2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V769" s="29"/>
    </row>
    <row r="770" ht="14.2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V770" s="29"/>
    </row>
    <row r="771" ht="14.2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V771" s="29"/>
    </row>
    <row r="772" ht="14.2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V772" s="29"/>
    </row>
    <row r="773" ht="14.2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V773" s="29"/>
    </row>
    <row r="774" ht="14.2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V774" s="29"/>
    </row>
    <row r="775" ht="14.2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V775" s="29"/>
    </row>
    <row r="776" ht="14.2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V776" s="29"/>
    </row>
    <row r="777" ht="14.2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V777" s="29"/>
    </row>
    <row r="778" ht="14.2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V778" s="29"/>
    </row>
    <row r="779" ht="14.2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V779" s="29"/>
    </row>
    <row r="780" ht="14.2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V780" s="29"/>
    </row>
    <row r="781" ht="14.2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V781" s="29"/>
    </row>
    <row r="782" ht="14.2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V782" s="29"/>
    </row>
    <row r="783" ht="14.2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V783" s="29"/>
    </row>
    <row r="784" ht="14.2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V784" s="29"/>
    </row>
    <row r="785" ht="14.2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V785" s="29"/>
    </row>
    <row r="786" ht="14.2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V786" s="29"/>
    </row>
    <row r="787" ht="14.2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V787" s="29"/>
    </row>
    <row r="788" ht="14.2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V788" s="29"/>
    </row>
    <row r="789" ht="14.2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V789" s="29"/>
    </row>
    <row r="790" ht="14.2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V790" s="29"/>
    </row>
    <row r="791" ht="14.2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V791" s="29"/>
    </row>
    <row r="792" ht="14.2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V792" s="29"/>
    </row>
    <row r="793" ht="14.2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V793" s="29"/>
    </row>
    <row r="794" ht="14.2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V794" s="29"/>
    </row>
    <row r="795" ht="14.2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V795" s="29"/>
    </row>
    <row r="796" ht="14.2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V796" s="29"/>
    </row>
    <row r="797" ht="14.2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V797" s="29"/>
    </row>
    <row r="798" ht="14.2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V798" s="29"/>
    </row>
    <row r="799" ht="14.2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V799" s="29"/>
    </row>
    <row r="800" ht="14.2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V800" s="29"/>
    </row>
    <row r="801" ht="14.2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V801" s="29"/>
    </row>
    <row r="802" ht="14.2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V802" s="29"/>
    </row>
    <row r="803" ht="14.2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V803" s="29"/>
    </row>
    <row r="804" ht="14.2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V804" s="29"/>
    </row>
    <row r="805" ht="14.2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V805" s="29"/>
    </row>
    <row r="806" ht="14.2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V806" s="29"/>
    </row>
    <row r="807" ht="14.2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V807" s="29"/>
    </row>
    <row r="808" ht="14.2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V808" s="29"/>
    </row>
    <row r="809" ht="14.2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V809" s="29"/>
    </row>
    <row r="810" ht="14.2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V810" s="29"/>
    </row>
    <row r="811" ht="14.2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V811" s="29"/>
    </row>
    <row r="812" ht="14.2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V812" s="29"/>
    </row>
    <row r="813" ht="14.2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V813" s="29"/>
    </row>
    <row r="814" ht="14.2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V814" s="29"/>
    </row>
    <row r="815" ht="14.2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V815" s="29"/>
    </row>
    <row r="816" ht="14.2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V816" s="29"/>
    </row>
    <row r="817" ht="14.2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V817" s="29"/>
    </row>
    <row r="818" ht="14.2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V818" s="29"/>
    </row>
    <row r="819" ht="14.2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V819" s="29"/>
    </row>
    <row r="820" ht="14.2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V820" s="29"/>
    </row>
    <row r="821" ht="14.2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V821" s="29"/>
    </row>
    <row r="822" ht="14.2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V822" s="29"/>
    </row>
    <row r="823" ht="14.2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V823" s="29"/>
    </row>
    <row r="824" ht="14.2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V824" s="29"/>
    </row>
    <row r="825" ht="14.2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V825" s="29"/>
    </row>
    <row r="826" ht="14.2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V826" s="29"/>
    </row>
    <row r="827" ht="14.2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V827" s="29"/>
    </row>
    <row r="828" ht="14.2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V828" s="29"/>
    </row>
    <row r="829" ht="14.2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V829" s="29"/>
    </row>
    <row r="830" ht="14.2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V830" s="29"/>
    </row>
    <row r="831" ht="14.2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V831" s="29"/>
    </row>
    <row r="832" ht="14.2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V832" s="29"/>
    </row>
    <row r="833" ht="14.2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V833" s="29"/>
    </row>
    <row r="834" ht="14.2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V834" s="29"/>
    </row>
    <row r="835" ht="14.2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V835" s="29"/>
    </row>
    <row r="836" ht="14.2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V836" s="29"/>
    </row>
    <row r="837" ht="14.2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V837" s="29"/>
    </row>
    <row r="838" ht="14.2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V838" s="29"/>
    </row>
    <row r="839" ht="14.2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V839" s="29"/>
    </row>
    <row r="840" ht="14.2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V840" s="29"/>
    </row>
    <row r="841" ht="14.2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V841" s="29"/>
    </row>
    <row r="842" ht="14.2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V842" s="29"/>
    </row>
    <row r="843" ht="14.2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V843" s="29"/>
    </row>
    <row r="844" ht="14.2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V844" s="29"/>
    </row>
    <row r="845" ht="14.2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V845" s="29"/>
    </row>
    <row r="846" ht="14.2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V846" s="29"/>
    </row>
    <row r="847" ht="14.2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V847" s="29"/>
    </row>
    <row r="848" ht="14.2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V848" s="29"/>
    </row>
    <row r="849" ht="14.2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V849" s="29"/>
    </row>
    <row r="850" ht="14.2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V850" s="29"/>
    </row>
    <row r="851" ht="14.2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V851" s="29"/>
    </row>
    <row r="852" ht="14.2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V852" s="29"/>
    </row>
    <row r="853" ht="14.2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V853" s="29"/>
    </row>
    <row r="854" ht="14.2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V854" s="29"/>
    </row>
    <row r="855" ht="14.2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V855" s="29"/>
    </row>
    <row r="856" ht="14.2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V856" s="29"/>
    </row>
    <row r="857" ht="14.2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V857" s="29"/>
    </row>
    <row r="858" ht="14.2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V858" s="29"/>
    </row>
    <row r="859" ht="14.2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V859" s="29"/>
    </row>
    <row r="860" ht="14.2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V860" s="29"/>
    </row>
    <row r="861" ht="14.2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V861" s="29"/>
    </row>
    <row r="862" ht="14.2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V862" s="29"/>
    </row>
    <row r="863" ht="14.2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V863" s="29"/>
    </row>
    <row r="864" ht="14.2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V864" s="29"/>
    </row>
    <row r="865" ht="14.2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V865" s="29"/>
    </row>
    <row r="866" ht="14.2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V866" s="29"/>
    </row>
    <row r="867" ht="14.2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V867" s="29"/>
    </row>
    <row r="868" ht="14.2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V868" s="29"/>
    </row>
    <row r="869" ht="14.2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V869" s="29"/>
    </row>
    <row r="870" ht="14.2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V870" s="29"/>
    </row>
    <row r="871" ht="14.2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V871" s="29"/>
    </row>
    <row r="872" ht="14.2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V872" s="29"/>
    </row>
    <row r="873" ht="14.2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V873" s="29"/>
    </row>
    <row r="874" ht="14.2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V874" s="29"/>
    </row>
    <row r="875" ht="14.2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V875" s="29"/>
    </row>
    <row r="876" ht="14.2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V876" s="29"/>
    </row>
    <row r="877" ht="14.2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V877" s="29"/>
    </row>
    <row r="878" ht="14.2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V878" s="29"/>
    </row>
    <row r="879" ht="14.2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V879" s="29"/>
    </row>
    <row r="880" ht="14.2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V880" s="29"/>
    </row>
    <row r="881" ht="14.2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V881" s="29"/>
    </row>
    <row r="882" ht="14.2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V882" s="29"/>
    </row>
    <row r="883" ht="14.2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V883" s="29"/>
    </row>
    <row r="884" ht="14.2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V884" s="29"/>
    </row>
    <row r="885" ht="14.2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V885" s="29"/>
    </row>
    <row r="886" ht="14.2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V886" s="29"/>
    </row>
    <row r="887" ht="14.2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V887" s="29"/>
    </row>
    <row r="888" ht="14.2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V888" s="29"/>
    </row>
    <row r="889" ht="14.2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V889" s="29"/>
    </row>
    <row r="890" ht="14.2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V890" s="29"/>
    </row>
    <row r="891" ht="14.2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V891" s="29"/>
    </row>
    <row r="892" ht="14.2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V892" s="29"/>
    </row>
    <row r="893" ht="14.2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V893" s="29"/>
    </row>
    <row r="894" ht="14.2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V894" s="29"/>
    </row>
    <row r="895" ht="14.2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V895" s="29"/>
    </row>
    <row r="896" ht="14.2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V896" s="29"/>
    </row>
    <row r="897" ht="14.2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V897" s="29"/>
    </row>
    <row r="898" ht="14.2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V898" s="29"/>
    </row>
    <row r="899" ht="14.2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V899" s="29"/>
    </row>
    <row r="900" ht="14.2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V900" s="29"/>
    </row>
    <row r="901" ht="14.2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V901" s="29"/>
    </row>
    <row r="902" ht="14.2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V902" s="29"/>
    </row>
    <row r="903" ht="14.2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V903" s="29"/>
    </row>
    <row r="904" ht="14.2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V904" s="29"/>
    </row>
    <row r="905" ht="14.2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V905" s="29"/>
    </row>
    <row r="906" ht="14.2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V906" s="29"/>
    </row>
    <row r="907" ht="14.2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V907" s="29"/>
    </row>
    <row r="908" ht="14.2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V908" s="29"/>
    </row>
    <row r="909" ht="14.2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V909" s="29"/>
    </row>
    <row r="910" ht="14.2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V910" s="29"/>
    </row>
    <row r="911" ht="14.2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V911" s="29"/>
    </row>
    <row r="912" ht="14.2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V912" s="29"/>
    </row>
    <row r="913" ht="14.2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V913" s="29"/>
    </row>
    <row r="914" ht="14.2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V914" s="29"/>
    </row>
    <row r="915" ht="14.2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V915" s="29"/>
    </row>
    <row r="916" ht="14.2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V916" s="29"/>
    </row>
    <row r="917" ht="14.2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V917" s="29"/>
    </row>
    <row r="918" ht="14.2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V918" s="29"/>
    </row>
    <row r="919" ht="14.2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V919" s="29"/>
    </row>
    <row r="920" ht="14.2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V920" s="29"/>
    </row>
    <row r="921" ht="14.2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V921" s="29"/>
    </row>
    <row r="922" ht="14.2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V922" s="29"/>
    </row>
    <row r="923" ht="14.2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V923" s="29"/>
    </row>
    <row r="924" ht="14.2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V924" s="29"/>
    </row>
    <row r="925" ht="14.2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V925" s="29"/>
    </row>
    <row r="926" ht="14.2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V926" s="29"/>
    </row>
    <row r="927" ht="14.2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V927" s="29"/>
    </row>
    <row r="928" ht="14.2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V928" s="29"/>
    </row>
    <row r="929" ht="14.2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V929" s="29"/>
    </row>
    <row r="930" ht="14.2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V930" s="29"/>
    </row>
    <row r="931" ht="14.2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V931" s="29"/>
    </row>
    <row r="932" ht="14.2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V932" s="29"/>
    </row>
    <row r="933" ht="14.2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V933" s="29"/>
    </row>
    <row r="934" ht="14.2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V934" s="29"/>
    </row>
    <row r="935" ht="14.2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V935" s="29"/>
    </row>
    <row r="936" ht="14.2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V936" s="29"/>
    </row>
    <row r="937" ht="14.2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V937" s="29"/>
    </row>
    <row r="938" ht="14.2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V938" s="29"/>
    </row>
    <row r="939" ht="14.2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V939" s="29"/>
    </row>
    <row r="940" ht="14.2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V940" s="29"/>
    </row>
    <row r="941" ht="14.2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V941" s="29"/>
    </row>
    <row r="942" ht="14.2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V942" s="29"/>
    </row>
    <row r="943" ht="14.2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V943" s="29"/>
    </row>
    <row r="944" ht="14.2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V944" s="29"/>
    </row>
    <row r="945" ht="14.2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V945" s="29"/>
    </row>
    <row r="946" ht="14.2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V946" s="29"/>
    </row>
    <row r="947" ht="14.2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V947" s="29"/>
    </row>
    <row r="948" ht="14.2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V948" s="29"/>
    </row>
    <row r="949" ht="14.2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V949" s="29"/>
    </row>
    <row r="950" ht="14.2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V950" s="29"/>
    </row>
    <row r="951" ht="14.2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V951" s="29"/>
    </row>
    <row r="952" ht="14.2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V952" s="29"/>
    </row>
    <row r="953" ht="14.2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V953" s="29"/>
    </row>
    <row r="954" ht="14.2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V954" s="29"/>
    </row>
    <row r="955" ht="14.2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V955" s="29"/>
    </row>
    <row r="956" ht="14.2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V956" s="29"/>
    </row>
    <row r="957" ht="14.2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V957" s="29"/>
    </row>
    <row r="958" ht="14.2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V958" s="29"/>
    </row>
    <row r="959" ht="14.2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V959" s="29"/>
    </row>
    <row r="960" ht="14.2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V960" s="29"/>
    </row>
    <row r="961" ht="14.2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V961" s="29"/>
    </row>
    <row r="962" ht="14.2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V962" s="29"/>
    </row>
    <row r="963" ht="14.2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V963" s="29"/>
    </row>
    <row r="964" ht="14.2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V964" s="29"/>
    </row>
    <row r="965" ht="14.2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V965" s="29"/>
    </row>
    <row r="966" ht="14.2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V966" s="29"/>
    </row>
    <row r="967" ht="14.2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V967" s="29"/>
    </row>
    <row r="968" ht="14.2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V968" s="29"/>
    </row>
    <row r="969" ht="14.2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V969" s="29"/>
    </row>
    <row r="970" ht="14.2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V970" s="29"/>
    </row>
    <row r="971" ht="14.2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V971" s="29"/>
    </row>
    <row r="972" ht="14.2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V972" s="29"/>
    </row>
    <row r="973" ht="14.2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V973" s="29"/>
    </row>
    <row r="974" ht="14.2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V974" s="29"/>
    </row>
    <row r="975" ht="14.2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V975" s="29"/>
    </row>
    <row r="976" ht="14.2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V976" s="29"/>
    </row>
    <row r="977" ht="14.2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V977" s="29"/>
    </row>
    <row r="978" ht="14.2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V978" s="29"/>
    </row>
    <row r="979" ht="14.2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V979" s="29"/>
    </row>
    <row r="980" ht="14.2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V980" s="29"/>
    </row>
    <row r="981" ht="14.2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V981" s="29"/>
    </row>
    <row r="982" ht="14.2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V982" s="29"/>
    </row>
    <row r="983" ht="14.2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V983" s="29"/>
    </row>
    <row r="984" ht="14.2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V984" s="29"/>
    </row>
    <row r="985" ht="14.2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V985" s="29"/>
    </row>
    <row r="986" ht="14.2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V986" s="29"/>
    </row>
    <row r="987" ht="14.2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V987" s="29"/>
    </row>
    <row r="988" ht="14.2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V988" s="29"/>
    </row>
    <row r="989" ht="14.2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V989" s="29"/>
    </row>
    <row r="990" ht="14.2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V990" s="29"/>
    </row>
    <row r="991" ht="14.2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V991" s="29"/>
    </row>
    <row r="992" ht="14.2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V992" s="29"/>
    </row>
    <row r="993" ht="14.2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V993" s="29"/>
    </row>
    <row r="994" ht="14.2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V994" s="29"/>
    </row>
    <row r="995" ht="14.2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V995" s="29"/>
    </row>
    <row r="996" ht="14.2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V996" s="29"/>
    </row>
    <row r="997" ht="14.2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V997" s="29"/>
    </row>
    <row r="998" ht="14.2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V998" s="29"/>
    </row>
    <row r="999" ht="14.2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V999" s="29"/>
    </row>
  </sheetData>
  <autoFilter ref="$A$1:$V$20"/>
  <conditionalFormatting sqref="U2:U999">
    <cfRule type="containsText" dxfId="0" priority="1" operator="containsText" text="Pendiente">
      <formula>NOT(ISERROR(SEARCH(("Pendiente"),(U2))))</formula>
    </cfRule>
  </conditionalFormatting>
  <conditionalFormatting sqref="U2:U219">
    <cfRule type="containsText" dxfId="1" priority="2" operator="containsText" text="Cargada">
      <formula>NOT(ISERROR(SEARCH(("Cargada"),(U2))))</formula>
    </cfRule>
  </conditionalFormatting>
  <dataValidations>
    <dataValidation type="list" allowBlank="1" showErrorMessage="1" sqref="E2:E999">
      <formula1>'Hoja 7'!$C$2:$C$20</formula1>
    </dataValidation>
    <dataValidation type="list" allowBlank="1" showErrorMessage="1" sqref="G2:S3 G5:S999">
      <formula1>'Hoja 7'!$G$2:$G$517</formula1>
    </dataValidation>
    <dataValidation type="list" allowBlank="1" showErrorMessage="1" sqref="C5 C9:C10">
      <formula1>'Hoja 7'!$A$2:$A1001</formula1>
    </dataValidation>
    <dataValidation type="list" allowBlank="1" showErrorMessage="1" sqref="V2:V3 V6:V8">
      <formula1>'Cond 1'!C1:AY1</formula1>
    </dataValidation>
    <dataValidation type="list" allowBlank="1" showErrorMessage="1" sqref="B2:B999">
      <formula1>'Hoja 4'!$A$1:$A$980</formula1>
    </dataValidation>
    <dataValidation type="list" allowBlank="1" showErrorMessage="1" sqref="D2">
      <formula1>#REF!</formula1>
    </dataValidation>
    <dataValidation type="list" allowBlank="1" showErrorMessage="1" sqref="F2:F999">
      <formula1>'Hoja 7'!$D$2:$D$18</formula1>
    </dataValidation>
    <dataValidation type="list" allowBlank="1" showErrorMessage="1" sqref="C11:C999">
      <formula1>'Hoja 7'!$A$2:$A1010</formula1>
    </dataValidation>
    <dataValidation type="list" allowBlank="1" showErrorMessage="1" sqref="V5">
      <formula1>'Cond 1'!C3:AY3</formula1>
    </dataValidation>
    <dataValidation type="list" allowBlank="1" showErrorMessage="1" sqref="D3:D4 D6:D8">
      <formula1>'Cond 2'!B1:F1</formula1>
    </dataValidation>
    <dataValidation type="list" allowBlank="1" showErrorMessage="1" sqref="V9:V999">
      <formula1>'Cond 1'!C10:AY10</formula1>
    </dataValidation>
    <dataValidation type="list" allowBlank="1" showErrorMessage="1" sqref="D11:D999">
      <formula1>'Cond 2'!B11:F11</formula1>
    </dataValidation>
    <dataValidation type="list" allowBlank="1" showErrorMessage="1" sqref="C2:C4 C6:C8">
      <formula1>'Hoja 7'!$A$2:$A999</formula1>
    </dataValidation>
    <dataValidation type="date" allowBlank="1" showDropDown="1" sqref="A2:A3 A5:A999">
      <formula1>46023.0</formula1>
      <formula2>46387.0</formula2>
    </dataValidation>
    <dataValidation type="list" allowBlank="1" showErrorMessage="1" sqref="D5 D9:D10">
      <formula1>'Cond 2'!B2:F2</formula1>
    </dataValidation>
  </dataValidations>
  <hyperlinks>
    <hyperlink r:id="rId1" ref="T2"/>
    <hyperlink r:id="rId2" ref="T3"/>
    <hyperlink r:id="rId3" ref="T4"/>
    <hyperlink r:id="rId4" ref="T5"/>
    <hyperlink r:id="rId5" ref="T6"/>
    <hyperlink r:id="rId6" ref="T7"/>
    <hyperlink r:id="rId7" ref="T8"/>
    <hyperlink r:id="rId8" ref="T9"/>
    <hyperlink r:id="rId9" ref="T10"/>
    <hyperlink r:id="rId10" ref="T11"/>
    <hyperlink r:id="rId11" ref="T12"/>
    <hyperlink r:id="rId12" ref="T13"/>
    <hyperlink r:id="rId13" ref="T14"/>
    <hyperlink r:id="rId14" ref="T15"/>
    <hyperlink r:id="rId15" ref="T16"/>
  </hyperlinks>
  <printOptions/>
  <pageMargins bottom="0.75" footer="0.0" header="0.0" left="0.7" right="0.7" top="0.75"/>
  <pageSetup orientation="portrait"/>
  <colBreaks count="2" manualBreakCount="2">
    <brk id="17" man="1"/>
    <brk id="5" man="1"/>
  </colBreaks>
  <drawing r:id="rId16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9.86"/>
    <col customWidth="1" min="57" max="57" width="16.71"/>
    <col customWidth="1" min="58" max="58" width="29.71"/>
  </cols>
  <sheetData>
    <row r="1">
      <c r="A1" s="30" t="s">
        <v>44</v>
      </c>
      <c r="B1" s="31">
        <v>1.0</v>
      </c>
      <c r="D1" s="29" t="str">
        <f>IFERROR(__xludf.DUMMYFUNCTION("TRANSPOSE(UNIQUE(FILTER(B1:B980,A1:A980='TABLERO SEGUIMIENTO'!B3)))"),"PLAZA_FUNDACIONAL_")</f>
        <v>PLAZA_FUNDACIONAL_</v>
      </c>
      <c r="E1" s="29">
        <f>IFERROR(__xludf.DUMMYFUNCTION("""COMPUTED_VALUE"""),1.0)</f>
        <v>1</v>
      </c>
      <c r="F1" s="29">
        <f>IFERROR(__xludf.DUMMYFUNCTION("""COMPUTED_VALUE"""),2.0)</f>
        <v>2</v>
      </c>
      <c r="G1" s="29">
        <f>IFERROR(__xludf.DUMMYFUNCTION("""COMPUTED_VALUE"""),3.0)</f>
        <v>3</v>
      </c>
      <c r="H1" s="29">
        <f>IFERROR(__xludf.DUMMYFUNCTION("""COMPUTED_VALUE"""),4.0)</f>
        <v>4</v>
      </c>
      <c r="I1" s="29">
        <f>IFERROR(__xludf.DUMMYFUNCTION("""COMPUTED_VALUE"""),5.0)</f>
        <v>5</v>
      </c>
      <c r="J1" s="29">
        <f>IFERROR(__xludf.DUMMYFUNCTION("""COMPUTED_VALUE"""),6.0)</f>
        <v>6</v>
      </c>
      <c r="K1" s="29">
        <f>IFERROR(__xludf.DUMMYFUNCTION("""COMPUTED_VALUE"""),7.0)</f>
        <v>7</v>
      </c>
      <c r="L1" s="29">
        <f>IFERROR(__xludf.DUMMYFUNCTION("""COMPUTED_VALUE"""),8.0)</f>
        <v>8</v>
      </c>
      <c r="M1" s="29">
        <f>IFERROR(__xludf.DUMMYFUNCTION("""COMPUTED_VALUE"""),9.0)</f>
        <v>9</v>
      </c>
      <c r="N1" s="29">
        <f>IFERROR(__xludf.DUMMYFUNCTION("""COMPUTED_VALUE"""),10.0)</f>
        <v>10</v>
      </c>
      <c r="O1" s="29">
        <f>IFERROR(__xludf.DUMMYFUNCTION("""COMPUTED_VALUE"""),11.0)</f>
        <v>11</v>
      </c>
      <c r="P1" s="29">
        <f>IFERROR(__xludf.DUMMYFUNCTION("""COMPUTED_VALUE"""),12.0)</f>
        <v>12</v>
      </c>
      <c r="Q1" s="29">
        <f>IFERROR(__xludf.DUMMYFUNCTION("""COMPUTED_VALUE"""),13.0)</f>
        <v>13</v>
      </c>
      <c r="R1" s="29">
        <f>IFERROR(__xludf.DUMMYFUNCTION("""COMPUTED_VALUE"""),14.0)</f>
        <v>14</v>
      </c>
      <c r="S1" s="29">
        <f>IFERROR(__xludf.DUMMYFUNCTION("""COMPUTED_VALUE"""),15.0)</f>
        <v>15</v>
      </c>
      <c r="T1" s="29">
        <f>IFERROR(__xludf.DUMMYFUNCTION("""COMPUTED_VALUE"""),16.0)</f>
        <v>16</v>
      </c>
      <c r="U1" s="29">
        <f>IFERROR(__xludf.DUMMYFUNCTION("""COMPUTED_VALUE"""),17.0)</f>
        <v>17</v>
      </c>
      <c r="V1" s="29">
        <f>IFERROR(__xludf.DUMMYFUNCTION("""COMPUTED_VALUE"""),18.0)</f>
        <v>18</v>
      </c>
      <c r="W1" s="29">
        <f>IFERROR(__xludf.DUMMYFUNCTION("""COMPUTED_VALUE"""),19.0)</f>
        <v>19</v>
      </c>
      <c r="X1" s="29">
        <f>IFERROR(__xludf.DUMMYFUNCTION("""COMPUTED_VALUE"""),20.0)</f>
        <v>20</v>
      </c>
      <c r="Y1" s="29">
        <f>IFERROR(__xludf.DUMMYFUNCTION("""COMPUTED_VALUE"""),21.0)</f>
        <v>21</v>
      </c>
      <c r="Z1" s="29">
        <f>IFERROR(__xludf.DUMMYFUNCTION("""COMPUTED_VALUE"""),22.0)</f>
        <v>22</v>
      </c>
      <c r="AA1" s="29">
        <f>IFERROR(__xludf.DUMMYFUNCTION("""COMPUTED_VALUE"""),23.0)</f>
        <v>23</v>
      </c>
      <c r="AB1" s="29">
        <f>IFERROR(__xludf.DUMMYFUNCTION("""COMPUTED_VALUE"""),24.0)</f>
        <v>24</v>
      </c>
      <c r="AC1" s="29">
        <f>IFERROR(__xludf.DUMMYFUNCTION("""COMPUTED_VALUE"""),25.0)</f>
        <v>25</v>
      </c>
      <c r="AD1" s="29">
        <f>IFERROR(__xludf.DUMMYFUNCTION("""COMPUTED_VALUE"""),26.0)</f>
        <v>26</v>
      </c>
      <c r="AE1" s="29">
        <f>IFERROR(__xludf.DUMMYFUNCTION("""COMPUTED_VALUE"""),27.0)</f>
        <v>27</v>
      </c>
      <c r="AF1" s="29">
        <f>IFERROR(__xludf.DUMMYFUNCTION("""COMPUTED_VALUE"""),28.0)</f>
        <v>28</v>
      </c>
      <c r="AG1" s="29">
        <f>IFERROR(__xludf.DUMMYFUNCTION("""COMPUTED_VALUE"""),29.0)</f>
        <v>29</v>
      </c>
      <c r="AH1" s="29">
        <f>IFERROR(__xludf.DUMMYFUNCTION("""COMPUTED_VALUE"""),30.0)</f>
        <v>30</v>
      </c>
      <c r="AI1" s="29">
        <f>IFERROR(__xludf.DUMMYFUNCTION("""COMPUTED_VALUE"""),31.0)</f>
        <v>31</v>
      </c>
      <c r="AJ1" s="29">
        <f>IFERROR(__xludf.DUMMYFUNCTION("""COMPUTED_VALUE"""),32.0)</f>
        <v>32</v>
      </c>
      <c r="AK1" s="29">
        <f>IFERROR(__xludf.DUMMYFUNCTION("""COMPUTED_VALUE"""),33.0)</f>
        <v>33</v>
      </c>
      <c r="AL1" s="29">
        <f>IFERROR(__xludf.DUMMYFUNCTION("""COMPUTED_VALUE"""),34.0)</f>
        <v>34</v>
      </c>
      <c r="AM1" s="29">
        <f>IFERROR(__xludf.DUMMYFUNCTION("""COMPUTED_VALUE"""),35.0)</f>
        <v>35</v>
      </c>
      <c r="AN1" s="29">
        <f>IFERROR(__xludf.DUMMYFUNCTION("""COMPUTED_VALUE"""),36.0)</f>
        <v>36</v>
      </c>
      <c r="AO1" s="29">
        <f>IFERROR(__xludf.DUMMYFUNCTION("""COMPUTED_VALUE"""),37.0)</f>
        <v>37</v>
      </c>
      <c r="AP1" s="29">
        <f>IFERROR(__xludf.DUMMYFUNCTION("""COMPUTED_VALUE"""),38.0)</f>
        <v>38</v>
      </c>
      <c r="AQ1" s="29">
        <f>IFERROR(__xludf.DUMMYFUNCTION("""COMPUTED_VALUE"""),39.0)</f>
        <v>39</v>
      </c>
      <c r="AR1" s="29">
        <f>IFERROR(__xludf.DUMMYFUNCTION("""COMPUTED_VALUE"""),40.0)</f>
        <v>40</v>
      </c>
      <c r="AS1" s="29">
        <f>IFERROR(__xludf.DUMMYFUNCTION("""COMPUTED_VALUE"""),41.0)</f>
        <v>41</v>
      </c>
      <c r="AT1" s="29">
        <f>IFERROR(__xludf.DUMMYFUNCTION("""COMPUTED_VALUE"""),42.0)</f>
        <v>42</v>
      </c>
      <c r="AU1" s="29">
        <f>IFERROR(__xludf.DUMMYFUNCTION("""COMPUTED_VALUE"""),43.0)</f>
        <v>43</v>
      </c>
      <c r="AV1" s="29">
        <f>IFERROR(__xludf.DUMMYFUNCTION("""COMPUTED_VALUE"""),44.0)</f>
        <v>44</v>
      </c>
      <c r="AW1" s="29">
        <f>IFERROR(__xludf.DUMMYFUNCTION("""COMPUTED_VALUE"""),45.0)</f>
        <v>45</v>
      </c>
      <c r="AX1" s="29">
        <f>IFERROR(__xludf.DUMMYFUNCTION("""COMPUTED_VALUE"""),46.0)</f>
        <v>46</v>
      </c>
      <c r="AY1" s="29">
        <f>IFERROR(__xludf.DUMMYFUNCTION("""COMPUTED_VALUE"""),47.0)</f>
        <v>47</v>
      </c>
      <c r="AZ1" s="29">
        <f>IFERROR(__xludf.DUMMYFUNCTION("""COMPUTED_VALUE"""),48.0)</f>
        <v>48</v>
      </c>
      <c r="BE1" s="30" t="s">
        <v>45</v>
      </c>
      <c r="BF1" s="30" t="s">
        <v>46</v>
      </c>
    </row>
    <row r="2">
      <c r="A2" s="30" t="s">
        <v>44</v>
      </c>
      <c r="B2" s="32">
        <v>2.0</v>
      </c>
      <c r="D2" s="29" t="str">
        <f>IFERROR(__xludf.DUMMYFUNCTION("TRANSPOSE(UNIQUE(FILTER(B2:B981,A2:A981='TABLERO SEGUIMIENTO'!B5)))"),"PLAZA_FUNDACIONAL_")</f>
        <v>PLAZA_FUNDACIONAL_</v>
      </c>
      <c r="E2" s="33">
        <f>IFERROR(__xludf.DUMMYFUNCTION("""COMPUTED_VALUE"""),1.0)</f>
        <v>1</v>
      </c>
      <c r="F2" s="33">
        <f>IFERROR(__xludf.DUMMYFUNCTION("""COMPUTED_VALUE"""),2.0)</f>
        <v>2</v>
      </c>
      <c r="G2" s="33">
        <f>IFERROR(__xludf.DUMMYFUNCTION("""COMPUTED_VALUE"""),3.0)</f>
        <v>3</v>
      </c>
      <c r="H2" s="33">
        <f>IFERROR(__xludf.DUMMYFUNCTION("""COMPUTED_VALUE"""),4.0)</f>
        <v>4</v>
      </c>
      <c r="I2" s="33">
        <f>IFERROR(__xludf.DUMMYFUNCTION("""COMPUTED_VALUE"""),5.0)</f>
        <v>5</v>
      </c>
      <c r="J2" s="33">
        <f>IFERROR(__xludf.DUMMYFUNCTION("""COMPUTED_VALUE"""),6.0)</f>
        <v>6</v>
      </c>
      <c r="K2" s="33">
        <f>IFERROR(__xludf.DUMMYFUNCTION("""COMPUTED_VALUE"""),7.0)</f>
        <v>7</v>
      </c>
      <c r="L2" s="33">
        <f>IFERROR(__xludf.DUMMYFUNCTION("""COMPUTED_VALUE"""),8.0)</f>
        <v>8</v>
      </c>
      <c r="M2" s="33">
        <f>IFERROR(__xludf.DUMMYFUNCTION("""COMPUTED_VALUE"""),9.0)</f>
        <v>9</v>
      </c>
      <c r="N2" s="33">
        <f>IFERROR(__xludf.DUMMYFUNCTION("""COMPUTED_VALUE"""),10.0)</f>
        <v>10</v>
      </c>
      <c r="O2" s="33">
        <f>IFERROR(__xludf.DUMMYFUNCTION("""COMPUTED_VALUE"""),11.0)</f>
        <v>11</v>
      </c>
      <c r="P2" s="33">
        <f>IFERROR(__xludf.DUMMYFUNCTION("""COMPUTED_VALUE"""),12.0)</f>
        <v>12</v>
      </c>
      <c r="Q2" s="33">
        <f>IFERROR(__xludf.DUMMYFUNCTION("""COMPUTED_VALUE"""),13.0)</f>
        <v>13</v>
      </c>
      <c r="R2" s="33">
        <f>IFERROR(__xludf.DUMMYFUNCTION("""COMPUTED_VALUE"""),14.0)</f>
        <v>14</v>
      </c>
      <c r="S2" s="33">
        <f>IFERROR(__xludf.DUMMYFUNCTION("""COMPUTED_VALUE"""),15.0)</f>
        <v>15</v>
      </c>
      <c r="T2" s="33">
        <f>IFERROR(__xludf.DUMMYFUNCTION("""COMPUTED_VALUE"""),16.0)</f>
        <v>16</v>
      </c>
      <c r="U2" s="33">
        <f>IFERROR(__xludf.DUMMYFUNCTION("""COMPUTED_VALUE"""),17.0)</f>
        <v>17</v>
      </c>
      <c r="V2" s="33">
        <f>IFERROR(__xludf.DUMMYFUNCTION("""COMPUTED_VALUE"""),18.0)</f>
        <v>18</v>
      </c>
      <c r="W2" s="33">
        <f>IFERROR(__xludf.DUMMYFUNCTION("""COMPUTED_VALUE"""),19.0)</f>
        <v>19</v>
      </c>
      <c r="X2" s="33">
        <f>IFERROR(__xludf.DUMMYFUNCTION("""COMPUTED_VALUE"""),20.0)</f>
        <v>20</v>
      </c>
      <c r="Y2" s="33">
        <f>IFERROR(__xludf.DUMMYFUNCTION("""COMPUTED_VALUE"""),21.0)</f>
        <v>21</v>
      </c>
      <c r="Z2" s="33">
        <f>IFERROR(__xludf.DUMMYFUNCTION("""COMPUTED_VALUE"""),22.0)</f>
        <v>22</v>
      </c>
      <c r="AA2" s="33">
        <f>IFERROR(__xludf.DUMMYFUNCTION("""COMPUTED_VALUE"""),23.0)</f>
        <v>23</v>
      </c>
      <c r="AB2" s="33">
        <f>IFERROR(__xludf.DUMMYFUNCTION("""COMPUTED_VALUE"""),24.0)</f>
        <v>24</v>
      </c>
      <c r="AC2" s="33">
        <f>IFERROR(__xludf.DUMMYFUNCTION("""COMPUTED_VALUE"""),25.0)</f>
        <v>25</v>
      </c>
      <c r="AD2" s="33">
        <f>IFERROR(__xludf.DUMMYFUNCTION("""COMPUTED_VALUE"""),26.0)</f>
        <v>26</v>
      </c>
      <c r="AE2" s="33">
        <f>IFERROR(__xludf.DUMMYFUNCTION("""COMPUTED_VALUE"""),27.0)</f>
        <v>27</v>
      </c>
      <c r="AF2" s="33">
        <f>IFERROR(__xludf.DUMMYFUNCTION("""COMPUTED_VALUE"""),28.0)</f>
        <v>28</v>
      </c>
      <c r="AG2" s="33">
        <f>IFERROR(__xludf.DUMMYFUNCTION("""COMPUTED_VALUE"""),29.0)</f>
        <v>29</v>
      </c>
      <c r="AH2" s="33">
        <f>IFERROR(__xludf.DUMMYFUNCTION("""COMPUTED_VALUE"""),30.0)</f>
        <v>30</v>
      </c>
      <c r="AI2" s="33">
        <f>IFERROR(__xludf.DUMMYFUNCTION("""COMPUTED_VALUE"""),31.0)</f>
        <v>31</v>
      </c>
      <c r="AJ2" s="33">
        <f>IFERROR(__xludf.DUMMYFUNCTION("""COMPUTED_VALUE"""),32.0)</f>
        <v>32</v>
      </c>
      <c r="AK2" s="33">
        <f>IFERROR(__xludf.DUMMYFUNCTION("""COMPUTED_VALUE"""),33.0)</f>
        <v>33</v>
      </c>
      <c r="AL2" s="33">
        <f>IFERROR(__xludf.DUMMYFUNCTION("""COMPUTED_VALUE"""),34.0)</f>
        <v>34</v>
      </c>
      <c r="AM2" s="33">
        <f>IFERROR(__xludf.DUMMYFUNCTION("""COMPUTED_VALUE"""),35.0)</f>
        <v>35</v>
      </c>
      <c r="AN2" s="33">
        <f>IFERROR(__xludf.DUMMYFUNCTION("""COMPUTED_VALUE"""),36.0)</f>
        <v>36</v>
      </c>
      <c r="AO2" s="33">
        <f>IFERROR(__xludf.DUMMYFUNCTION("""COMPUTED_VALUE"""),37.0)</f>
        <v>37</v>
      </c>
      <c r="AP2" s="33">
        <f>IFERROR(__xludf.DUMMYFUNCTION("""COMPUTED_VALUE"""),38.0)</f>
        <v>38</v>
      </c>
      <c r="AQ2" s="33">
        <f>IFERROR(__xludf.DUMMYFUNCTION("""COMPUTED_VALUE"""),39.0)</f>
        <v>39</v>
      </c>
      <c r="AR2" s="33">
        <f>IFERROR(__xludf.DUMMYFUNCTION("""COMPUTED_VALUE"""),40.0)</f>
        <v>40</v>
      </c>
      <c r="AS2" s="33">
        <f>IFERROR(__xludf.DUMMYFUNCTION("""COMPUTED_VALUE"""),41.0)</f>
        <v>41</v>
      </c>
      <c r="AT2" s="33">
        <f>IFERROR(__xludf.DUMMYFUNCTION("""COMPUTED_VALUE"""),42.0)</f>
        <v>42</v>
      </c>
      <c r="AU2" s="33">
        <f>IFERROR(__xludf.DUMMYFUNCTION("""COMPUTED_VALUE"""),43.0)</f>
        <v>43</v>
      </c>
      <c r="AV2" s="33">
        <f>IFERROR(__xludf.DUMMYFUNCTION("""COMPUTED_VALUE"""),44.0)</f>
        <v>44</v>
      </c>
      <c r="AW2" s="33">
        <f>IFERROR(__xludf.DUMMYFUNCTION("""COMPUTED_VALUE"""),45.0)</f>
        <v>45</v>
      </c>
      <c r="AX2" s="33">
        <f>IFERROR(__xludf.DUMMYFUNCTION("""COMPUTED_VALUE"""),46.0)</f>
        <v>46</v>
      </c>
      <c r="AY2" s="33">
        <f>IFERROR(__xludf.DUMMYFUNCTION("""COMPUTED_VALUE"""),47.0)</f>
        <v>47</v>
      </c>
      <c r="AZ2" s="33">
        <f>IFERROR(__xludf.DUMMYFUNCTION("""COMPUTED_VALUE"""),48.0)</f>
        <v>48</v>
      </c>
      <c r="BE2" s="30" t="s">
        <v>24</v>
      </c>
      <c r="BF2" s="30" t="s">
        <v>25</v>
      </c>
    </row>
    <row r="3">
      <c r="A3" s="30" t="s">
        <v>44</v>
      </c>
      <c r="B3" s="31">
        <v>3.0</v>
      </c>
      <c r="D3" s="29" t="str">
        <f>IFERROR(__xludf.DUMMYFUNCTION("TRANSPOSE(UNIQUE(FILTER(B3:B982,A3:A982=#REF!)))"),"#N/A")</f>
        <v>#N/A</v>
      </c>
      <c r="BE3" s="30" t="s">
        <v>47</v>
      </c>
      <c r="BF3" s="30" t="s">
        <v>48</v>
      </c>
    </row>
    <row r="4">
      <c r="A4" s="30" t="s">
        <v>44</v>
      </c>
      <c r="B4" s="32">
        <v>4.0</v>
      </c>
      <c r="D4" s="29" t="str">
        <f>IFERROR(__xludf.DUMMYFUNCTION("TRANSPOSE(UNIQUE(FILTER(B4:B983,A4:A983='TABLERO SEGUIMIENTO'!B6)))"),"PLAZA_FUNDACIONAL_")</f>
        <v>PLAZA_FUNDACIONAL_</v>
      </c>
      <c r="E4" s="33">
        <f>IFERROR(__xludf.DUMMYFUNCTION("""COMPUTED_VALUE"""),1.0)</f>
        <v>1</v>
      </c>
      <c r="F4" s="33">
        <f>IFERROR(__xludf.DUMMYFUNCTION("""COMPUTED_VALUE"""),2.0)</f>
        <v>2</v>
      </c>
      <c r="G4" s="33">
        <f>IFERROR(__xludf.DUMMYFUNCTION("""COMPUTED_VALUE"""),3.0)</f>
        <v>3</v>
      </c>
      <c r="H4" s="33">
        <f>IFERROR(__xludf.DUMMYFUNCTION("""COMPUTED_VALUE"""),4.0)</f>
        <v>4</v>
      </c>
      <c r="I4" s="33">
        <f>IFERROR(__xludf.DUMMYFUNCTION("""COMPUTED_VALUE"""),5.0)</f>
        <v>5</v>
      </c>
      <c r="J4" s="33">
        <f>IFERROR(__xludf.DUMMYFUNCTION("""COMPUTED_VALUE"""),6.0)</f>
        <v>6</v>
      </c>
      <c r="K4" s="33">
        <f>IFERROR(__xludf.DUMMYFUNCTION("""COMPUTED_VALUE"""),7.0)</f>
        <v>7</v>
      </c>
      <c r="L4" s="33">
        <f>IFERROR(__xludf.DUMMYFUNCTION("""COMPUTED_VALUE"""),8.0)</f>
        <v>8</v>
      </c>
      <c r="M4" s="33">
        <f>IFERROR(__xludf.DUMMYFUNCTION("""COMPUTED_VALUE"""),9.0)</f>
        <v>9</v>
      </c>
      <c r="N4" s="33">
        <f>IFERROR(__xludf.DUMMYFUNCTION("""COMPUTED_VALUE"""),10.0)</f>
        <v>10</v>
      </c>
      <c r="O4" s="33">
        <f>IFERROR(__xludf.DUMMYFUNCTION("""COMPUTED_VALUE"""),11.0)</f>
        <v>11</v>
      </c>
      <c r="P4" s="33">
        <f>IFERROR(__xludf.DUMMYFUNCTION("""COMPUTED_VALUE"""),12.0)</f>
        <v>12</v>
      </c>
      <c r="Q4" s="33">
        <f>IFERROR(__xludf.DUMMYFUNCTION("""COMPUTED_VALUE"""),13.0)</f>
        <v>13</v>
      </c>
      <c r="R4" s="33">
        <f>IFERROR(__xludf.DUMMYFUNCTION("""COMPUTED_VALUE"""),14.0)</f>
        <v>14</v>
      </c>
      <c r="S4" s="33">
        <f>IFERROR(__xludf.DUMMYFUNCTION("""COMPUTED_VALUE"""),15.0)</f>
        <v>15</v>
      </c>
      <c r="T4" s="33">
        <f>IFERROR(__xludf.DUMMYFUNCTION("""COMPUTED_VALUE"""),16.0)</f>
        <v>16</v>
      </c>
      <c r="U4" s="33">
        <f>IFERROR(__xludf.DUMMYFUNCTION("""COMPUTED_VALUE"""),17.0)</f>
        <v>17</v>
      </c>
      <c r="V4" s="33">
        <f>IFERROR(__xludf.DUMMYFUNCTION("""COMPUTED_VALUE"""),18.0)</f>
        <v>18</v>
      </c>
      <c r="W4" s="33">
        <f>IFERROR(__xludf.DUMMYFUNCTION("""COMPUTED_VALUE"""),19.0)</f>
        <v>19</v>
      </c>
      <c r="X4" s="33">
        <f>IFERROR(__xludf.DUMMYFUNCTION("""COMPUTED_VALUE"""),20.0)</f>
        <v>20</v>
      </c>
      <c r="Y4" s="33">
        <f>IFERROR(__xludf.DUMMYFUNCTION("""COMPUTED_VALUE"""),21.0)</f>
        <v>21</v>
      </c>
      <c r="Z4" s="33">
        <f>IFERROR(__xludf.DUMMYFUNCTION("""COMPUTED_VALUE"""),22.0)</f>
        <v>22</v>
      </c>
      <c r="AA4" s="33">
        <f>IFERROR(__xludf.DUMMYFUNCTION("""COMPUTED_VALUE"""),23.0)</f>
        <v>23</v>
      </c>
      <c r="AB4" s="33">
        <f>IFERROR(__xludf.DUMMYFUNCTION("""COMPUTED_VALUE"""),24.0)</f>
        <v>24</v>
      </c>
      <c r="AC4" s="33">
        <f>IFERROR(__xludf.DUMMYFUNCTION("""COMPUTED_VALUE"""),25.0)</f>
        <v>25</v>
      </c>
      <c r="AD4" s="33">
        <f>IFERROR(__xludf.DUMMYFUNCTION("""COMPUTED_VALUE"""),26.0)</f>
        <v>26</v>
      </c>
      <c r="AE4" s="33">
        <f>IFERROR(__xludf.DUMMYFUNCTION("""COMPUTED_VALUE"""),27.0)</f>
        <v>27</v>
      </c>
      <c r="AF4" s="33">
        <f>IFERROR(__xludf.DUMMYFUNCTION("""COMPUTED_VALUE"""),28.0)</f>
        <v>28</v>
      </c>
      <c r="AG4" s="33">
        <f>IFERROR(__xludf.DUMMYFUNCTION("""COMPUTED_VALUE"""),29.0)</f>
        <v>29</v>
      </c>
      <c r="AH4" s="33">
        <f>IFERROR(__xludf.DUMMYFUNCTION("""COMPUTED_VALUE"""),30.0)</f>
        <v>30</v>
      </c>
      <c r="AI4" s="33">
        <f>IFERROR(__xludf.DUMMYFUNCTION("""COMPUTED_VALUE"""),31.0)</f>
        <v>31</v>
      </c>
      <c r="AJ4" s="33">
        <f>IFERROR(__xludf.DUMMYFUNCTION("""COMPUTED_VALUE"""),32.0)</f>
        <v>32</v>
      </c>
      <c r="AK4" s="33">
        <f>IFERROR(__xludf.DUMMYFUNCTION("""COMPUTED_VALUE"""),33.0)</f>
        <v>33</v>
      </c>
      <c r="AL4" s="33">
        <f>IFERROR(__xludf.DUMMYFUNCTION("""COMPUTED_VALUE"""),34.0)</f>
        <v>34</v>
      </c>
      <c r="AM4" s="33">
        <f>IFERROR(__xludf.DUMMYFUNCTION("""COMPUTED_VALUE"""),35.0)</f>
        <v>35</v>
      </c>
      <c r="AN4" s="33">
        <f>IFERROR(__xludf.DUMMYFUNCTION("""COMPUTED_VALUE"""),36.0)</f>
        <v>36</v>
      </c>
      <c r="AO4" s="33">
        <f>IFERROR(__xludf.DUMMYFUNCTION("""COMPUTED_VALUE"""),37.0)</f>
        <v>37</v>
      </c>
      <c r="AP4" s="33">
        <f>IFERROR(__xludf.DUMMYFUNCTION("""COMPUTED_VALUE"""),38.0)</f>
        <v>38</v>
      </c>
      <c r="AQ4" s="33">
        <f>IFERROR(__xludf.DUMMYFUNCTION("""COMPUTED_VALUE"""),39.0)</f>
        <v>39</v>
      </c>
      <c r="AR4" s="33">
        <f>IFERROR(__xludf.DUMMYFUNCTION("""COMPUTED_VALUE"""),40.0)</f>
        <v>40</v>
      </c>
      <c r="AS4" s="33">
        <f>IFERROR(__xludf.DUMMYFUNCTION("""COMPUTED_VALUE"""),41.0)</f>
        <v>41</v>
      </c>
      <c r="AT4" s="33">
        <f>IFERROR(__xludf.DUMMYFUNCTION("""COMPUTED_VALUE"""),42.0)</f>
        <v>42</v>
      </c>
      <c r="AU4" s="33">
        <f>IFERROR(__xludf.DUMMYFUNCTION("""COMPUTED_VALUE"""),43.0)</f>
        <v>43</v>
      </c>
      <c r="AV4" s="33">
        <f>IFERROR(__xludf.DUMMYFUNCTION("""COMPUTED_VALUE"""),44.0)</f>
        <v>44</v>
      </c>
      <c r="AW4" s="33">
        <f>IFERROR(__xludf.DUMMYFUNCTION("""COMPUTED_VALUE"""),45.0)</f>
        <v>45</v>
      </c>
      <c r="AX4" s="33">
        <f>IFERROR(__xludf.DUMMYFUNCTION("""COMPUTED_VALUE"""),46.0)</f>
        <v>46</v>
      </c>
      <c r="AY4" s="33">
        <f>IFERROR(__xludf.DUMMYFUNCTION("""COMPUTED_VALUE"""),47.0)</f>
        <v>47</v>
      </c>
      <c r="AZ4" s="33">
        <f>IFERROR(__xludf.DUMMYFUNCTION("""COMPUTED_VALUE"""),48.0)</f>
        <v>48</v>
      </c>
      <c r="BE4" s="30" t="s">
        <v>47</v>
      </c>
      <c r="BF4" s="30" t="s">
        <v>49</v>
      </c>
    </row>
    <row r="5">
      <c r="A5" s="30" t="s">
        <v>44</v>
      </c>
      <c r="B5" s="31">
        <v>5.0</v>
      </c>
      <c r="D5" s="29" t="str">
        <f>IFERROR(__xludf.DUMMYFUNCTION("TRANSPOSE(UNIQUE(FILTER(B5:B984,A5:A984='TABLERO SEGUIMIENTO'!B7)))"),"PLAZA_FUNDACIONAL_")</f>
        <v>PLAZA_FUNDACIONAL_</v>
      </c>
      <c r="E5" s="33">
        <f>IFERROR(__xludf.DUMMYFUNCTION("""COMPUTED_VALUE"""),1.0)</f>
        <v>1</v>
      </c>
      <c r="F5" s="33">
        <f>IFERROR(__xludf.DUMMYFUNCTION("""COMPUTED_VALUE"""),2.0)</f>
        <v>2</v>
      </c>
      <c r="G5" s="33">
        <f>IFERROR(__xludf.DUMMYFUNCTION("""COMPUTED_VALUE"""),3.0)</f>
        <v>3</v>
      </c>
      <c r="H5" s="33">
        <f>IFERROR(__xludf.DUMMYFUNCTION("""COMPUTED_VALUE"""),4.0)</f>
        <v>4</v>
      </c>
      <c r="I5" s="33">
        <f>IFERROR(__xludf.DUMMYFUNCTION("""COMPUTED_VALUE"""),5.0)</f>
        <v>5</v>
      </c>
      <c r="J5" s="33">
        <f>IFERROR(__xludf.DUMMYFUNCTION("""COMPUTED_VALUE"""),6.0)</f>
        <v>6</v>
      </c>
      <c r="K5" s="33">
        <f>IFERROR(__xludf.DUMMYFUNCTION("""COMPUTED_VALUE"""),7.0)</f>
        <v>7</v>
      </c>
      <c r="L5" s="33">
        <f>IFERROR(__xludf.DUMMYFUNCTION("""COMPUTED_VALUE"""),8.0)</f>
        <v>8</v>
      </c>
      <c r="M5" s="33">
        <f>IFERROR(__xludf.DUMMYFUNCTION("""COMPUTED_VALUE"""),9.0)</f>
        <v>9</v>
      </c>
      <c r="N5" s="33">
        <f>IFERROR(__xludf.DUMMYFUNCTION("""COMPUTED_VALUE"""),10.0)</f>
        <v>10</v>
      </c>
      <c r="O5" s="33">
        <f>IFERROR(__xludf.DUMMYFUNCTION("""COMPUTED_VALUE"""),11.0)</f>
        <v>11</v>
      </c>
      <c r="P5" s="33">
        <f>IFERROR(__xludf.DUMMYFUNCTION("""COMPUTED_VALUE"""),12.0)</f>
        <v>12</v>
      </c>
      <c r="Q5" s="33">
        <f>IFERROR(__xludf.DUMMYFUNCTION("""COMPUTED_VALUE"""),13.0)</f>
        <v>13</v>
      </c>
      <c r="R5" s="33">
        <f>IFERROR(__xludf.DUMMYFUNCTION("""COMPUTED_VALUE"""),14.0)</f>
        <v>14</v>
      </c>
      <c r="S5" s="33">
        <f>IFERROR(__xludf.DUMMYFUNCTION("""COMPUTED_VALUE"""),15.0)</f>
        <v>15</v>
      </c>
      <c r="T5" s="33">
        <f>IFERROR(__xludf.DUMMYFUNCTION("""COMPUTED_VALUE"""),16.0)</f>
        <v>16</v>
      </c>
      <c r="U5" s="33">
        <f>IFERROR(__xludf.DUMMYFUNCTION("""COMPUTED_VALUE"""),17.0)</f>
        <v>17</v>
      </c>
      <c r="V5" s="33">
        <f>IFERROR(__xludf.DUMMYFUNCTION("""COMPUTED_VALUE"""),18.0)</f>
        <v>18</v>
      </c>
      <c r="W5" s="33">
        <f>IFERROR(__xludf.DUMMYFUNCTION("""COMPUTED_VALUE"""),19.0)</f>
        <v>19</v>
      </c>
      <c r="X5" s="33">
        <f>IFERROR(__xludf.DUMMYFUNCTION("""COMPUTED_VALUE"""),20.0)</f>
        <v>20</v>
      </c>
      <c r="Y5" s="33">
        <f>IFERROR(__xludf.DUMMYFUNCTION("""COMPUTED_VALUE"""),21.0)</f>
        <v>21</v>
      </c>
      <c r="Z5" s="33">
        <f>IFERROR(__xludf.DUMMYFUNCTION("""COMPUTED_VALUE"""),22.0)</f>
        <v>22</v>
      </c>
      <c r="AA5" s="33">
        <f>IFERROR(__xludf.DUMMYFUNCTION("""COMPUTED_VALUE"""),23.0)</f>
        <v>23</v>
      </c>
      <c r="AB5" s="33">
        <f>IFERROR(__xludf.DUMMYFUNCTION("""COMPUTED_VALUE"""),24.0)</f>
        <v>24</v>
      </c>
      <c r="AC5" s="33">
        <f>IFERROR(__xludf.DUMMYFUNCTION("""COMPUTED_VALUE"""),25.0)</f>
        <v>25</v>
      </c>
      <c r="AD5" s="33">
        <f>IFERROR(__xludf.DUMMYFUNCTION("""COMPUTED_VALUE"""),26.0)</f>
        <v>26</v>
      </c>
      <c r="AE5" s="33">
        <f>IFERROR(__xludf.DUMMYFUNCTION("""COMPUTED_VALUE"""),27.0)</f>
        <v>27</v>
      </c>
      <c r="AF5" s="33">
        <f>IFERROR(__xludf.DUMMYFUNCTION("""COMPUTED_VALUE"""),28.0)</f>
        <v>28</v>
      </c>
      <c r="AG5" s="33">
        <f>IFERROR(__xludf.DUMMYFUNCTION("""COMPUTED_VALUE"""),29.0)</f>
        <v>29</v>
      </c>
      <c r="AH5" s="33">
        <f>IFERROR(__xludf.DUMMYFUNCTION("""COMPUTED_VALUE"""),30.0)</f>
        <v>30</v>
      </c>
      <c r="AI5" s="33">
        <f>IFERROR(__xludf.DUMMYFUNCTION("""COMPUTED_VALUE"""),31.0)</f>
        <v>31</v>
      </c>
      <c r="AJ5" s="33">
        <f>IFERROR(__xludf.DUMMYFUNCTION("""COMPUTED_VALUE"""),32.0)</f>
        <v>32</v>
      </c>
      <c r="AK5" s="33">
        <f>IFERROR(__xludf.DUMMYFUNCTION("""COMPUTED_VALUE"""),33.0)</f>
        <v>33</v>
      </c>
      <c r="AL5" s="33">
        <f>IFERROR(__xludf.DUMMYFUNCTION("""COMPUTED_VALUE"""),34.0)</f>
        <v>34</v>
      </c>
      <c r="AM5" s="33">
        <f>IFERROR(__xludf.DUMMYFUNCTION("""COMPUTED_VALUE"""),35.0)</f>
        <v>35</v>
      </c>
      <c r="AN5" s="33">
        <f>IFERROR(__xludf.DUMMYFUNCTION("""COMPUTED_VALUE"""),36.0)</f>
        <v>36</v>
      </c>
      <c r="AO5" s="33">
        <f>IFERROR(__xludf.DUMMYFUNCTION("""COMPUTED_VALUE"""),37.0)</f>
        <v>37</v>
      </c>
      <c r="AP5" s="33">
        <f>IFERROR(__xludf.DUMMYFUNCTION("""COMPUTED_VALUE"""),38.0)</f>
        <v>38</v>
      </c>
      <c r="AQ5" s="33">
        <f>IFERROR(__xludf.DUMMYFUNCTION("""COMPUTED_VALUE"""),39.0)</f>
        <v>39</v>
      </c>
      <c r="AR5" s="33">
        <f>IFERROR(__xludf.DUMMYFUNCTION("""COMPUTED_VALUE"""),40.0)</f>
        <v>40</v>
      </c>
      <c r="AS5" s="33">
        <f>IFERROR(__xludf.DUMMYFUNCTION("""COMPUTED_VALUE"""),41.0)</f>
        <v>41</v>
      </c>
      <c r="AT5" s="33">
        <f>IFERROR(__xludf.DUMMYFUNCTION("""COMPUTED_VALUE"""),42.0)</f>
        <v>42</v>
      </c>
      <c r="AU5" s="33">
        <f>IFERROR(__xludf.DUMMYFUNCTION("""COMPUTED_VALUE"""),43.0)</f>
        <v>43</v>
      </c>
      <c r="AV5" s="33">
        <f>IFERROR(__xludf.DUMMYFUNCTION("""COMPUTED_VALUE"""),44.0)</f>
        <v>44</v>
      </c>
      <c r="AW5" s="33">
        <f>IFERROR(__xludf.DUMMYFUNCTION("""COMPUTED_VALUE"""),45.0)</f>
        <v>45</v>
      </c>
      <c r="AX5" s="33">
        <f>IFERROR(__xludf.DUMMYFUNCTION("""COMPUTED_VALUE"""),46.0)</f>
        <v>46</v>
      </c>
      <c r="AY5" s="33">
        <f>IFERROR(__xludf.DUMMYFUNCTION("""COMPUTED_VALUE"""),47.0)</f>
        <v>47</v>
      </c>
      <c r="AZ5" s="33">
        <f>IFERROR(__xludf.DUMMYFUNCTION("""COMPUTED_VALUE"""),48.0)</f>
        <v>48</v>
      </c>
      <c r="BE5" s="30" t="s">
        <v>47</v>
      </c>
      <c r="BF5" s="30" t="s">
        <v>50</v>
      </c>
    </row>
    <row r="6">
      <c r="A6" s="30" t="s">
        <v>44</v>
      </c>
      <c r="B6" s="32">
        <v>6.0</v>
      </c>
      <c r="D6" s="29" t="str">
        <f>IFERROR(__xludf.DUMMYFUNCTION("TRANSPOSE(UNIQUE(FILTER(B6:B985,A6:A985='TABLERO SEGUIMIENTO'!B8)))"),"PLAZA_FUNDACIONAL_")</f>
        <v>PLAZA_FUNDACIONAL_</v>
      </c>
      <c r="E6" s="33">
        <f>IFERROR(__xludf.DUMMYFUNCTION("""COMPUTED_VALUE"""),1.0)</f>
        <v>1</v>
      </c>
      <c r="F6" s="33">
        <f>IFERROR(__xludf.DUMMYFUNCTION("""COMPUTED_VALUE"""),2.0)</f>
        <v>2</v>
      </c>
      <c r="G6" s="33">
        <f>IFERROR(__xludf.DUMMYFUNCTION("""COMPUTED_VALUE"""),3.0)</f>
        <v>3</v>
      </c>
      <c r="H6" s="33">
        <f>IFERROR(__xludf.DUMMYFUNCTION("""COMPUTED_VALUE"""),4.0)</f>
        <v>4</v>
      </c>
      <c r="I6" s="33">
        <f>IFERROR(__xludf.DUMMYFUNCTION("""COMPUTED_VALUE"""),5.0)</f>
        <v>5</v>
      </c>
      <c r="J6" s="33">
        <f>IFERROR(__xludf.DUMMYFUNCTION("""COMPUTED_VALUE"""),6.0)</f>
        <v>6</v>
      </c>
      <c r="K6" s="33">
        <f>IFERROR(__xludf.DUMMYFUNCTION("""COMPUTED_VALUE"""),7.0)</f>
        <v>7</v>
      </c>
      <c r="L6" s="33">
        <f>IFERROR(__xludf.DUMMYFUNCTION("""COMPUTED_VALUE"""),8.0)</f>
        <v>8</v>
      </c>
      <c r="M6" s="33">
        <f>IFERROR(__xludf.DUMMYFUNCTION("""COMPUTED_VALUE"""),9.0)</f>
        <v>9</v>
      </c>
      <c r="N6" s="33">
        <f>IFERROR(__xludf.DUMMYFUNCTION("""COMPUTED_VALUE"""),10.0)</f>
        <v>10</v>
      </c>
      <c r="O6" s="33">
        <f>IFERROR(__xludf.DUMMYFUNCTION("""COMPUTED_VALUE"""),11.0)</f>
        <v>11</v>
      </c>
      <c r="P6" s="33">
        <f>IFERROR(__xludf.DUMMYFUNCTION("""COMPUTED_VALUE"""),12.0)</f>
        <v>12</v>
      </c>
      <c r="Q6" s="33">
        <f>IFERROR(__xludf.DUMMYFUNCTION("""COMPUTED_VALUE"""),13.0)</f>
        <v>13</v>
      </c>
      <c r="R6" s="33">
        <f>IFERROR(__xludf.DUMMYFUNCTION("""COMPUTED_VALUE"""),14.0)</f>
        <v>14</v>
      </c>
      <c r="S6" s="33">
        <f>IFERROR(__xludf.DUMMYFUNCTION("""COMPUTED_VALUE"""),15.0)</f>
        <v>15</v>
      </c>
      <c r="T6" s="33">
        <f>IFERROR(__xludf.DUMMYFUNCTION("""COMPUTED_VALUE"""),16.0)</f>
        <v>16</v>
      </c>
      <c r="U6" s="33">
        <f>IFERROR(__xludf.DUMMYFUNCTION("""COMPUTED_VALUE"""),17.0)</f>
        <v>17</v>
      </c>
      <c r="V6" s="33">
        <f>IFERROR(__xludf.DUMMYFUNCTION("""COMPUTED_VALUE"""),18.0)</f>
        <v>18</v>
      </c>
      <c r="W6" s="33">
        <f>IFERROR(__xludf.DUMMYFUNCTION("""COMPUTED_VALUE"""),19.0)</f>
        <v>19</v>
      </c>
      <c r="X6" s="33">
        <f>IFERROR(__xludf.DUMMYFUNCTION("""COMPUTED_VALUE"""),20.0)</f>
        <v>20</v>
      </c>
      <c r="Y6" s="33">
        <f>IFERROR(__xludf.DUMMYFUNCTION("""COMPUTED_VALUE"""),21.0)</f>
        <v>21</v>
      </c>
      <c r="Z6" s="33">
        <f>IFERROR(__xludf.DUMMYFUNCTION("""COMPUTED_VALUE"""),22.0)</f>
        <v>22</v>
      </c>
      <c r="AA6" s="33">
        <f>IFERROR(__xludf.DUMMYFUNCTION("""COMPUTED_VALUE"""),23.0)</f>
        <v>23</v>
      </c>
      <c r="AB6" s="33">
        <f>IFERROR(__xludf.DUMMYFUNCTION("""COMPUTED_VALUE"""),24.0)</f>
        <v>24</v>
      </c>
      <c r="AC6" s="33">
        <f>IFERROR(__xludf.DUMMYFUNCTION("""COMPUTED_VALUE"""),25.0)</f>
        <v>25</v>
      </c>
      <c r="AD6" s="33">
        <f>IFERROR(__xludf.DUMMYFUNCTION("""COMPUTED_VALUE"""),26.0)</f>
        <v>26</v>
      </c>
      <c r="AE6" s="33">
        <f>IFERROR(__xludf.DUMMYFUNCTION("""COMPUTED_VALUE"""),27.0)</f>
        <v>27</v>
      </c>
      <c r="AF6" s="33">
        <f>IFERROR(__xludf.DUMMYFUNCTION("""COMPUTED_VALUE"""),28.0)</f>
        <v>28</v>
      </c>
      <c r="AG6" s="33">
        <f>IFERROR(__xludf.DUMMYFUNCTION("""COMPUTED_VALUE"""),29.0)</f>
        <v>29</v>
      </c>
      <c r="AH6" s="33">
        <f>IFERROR(__xludf.DUMMYFUNCTION("""COMPUTED_VALUE"""),30.0)</f>
        <v>30</v>
      </c>
      <c r="AI6" s="33">
        <f>IFERROR(__xludf.DUMMYFUNCTION("""COMPUTED_VALUE"""),31.0)</f>
        <v>31</v>
      </c>
      <c r="AJ6" s="33">
        <f>IFERROR(__xludf.DUMMYFUNCTION("""COMPUTED_VALUE"""),32.0)</f>
        <v>32</v>
      </c>
      <c r="AK6" s="33">
        <f>IFERROR(__xludf.DUMMYFUNCTION("""COMPUTED_VALUE"""),33.0)</f>
        <v>33</v>
      </c>
      <c r="AL6" s="33">
        <f>IFERROR(__xludf.DUMMYFUNCTION("""COMPUTED_VALUE"""),34.0)</f>
        <v>34</v>
      </c>
      <c r="AM6" s="33">
        <f>IFERROR(__xludf.DUMMYFUNCTION("""COMPUTED_VALUE"""),35.0)</f>
        <v>35</v>
      </c>
      <c r="AN6" s="33">
        <f>IFERROR(__xludf.DUMMYFUNCTION("""COMPUTED_VALUE"""),36.0)</f>
        <v>36</v>
      </c>
      <c r="AO6" s="33">
        <f>IFERROR(__xludf.DUMMYFUNCTION("""COMPUTED_VALUE"""),37.0)</f>
        <v>37</v>
      </c>
      <c r="AP6" s="33">
        <f>IFERROR(__xludf.DUMMYFUNCTION("""COMPUTED_VALUE"""),38.0)</f>
        <v>38</v>
      </c>
      <c r="AQ6" s="33">
        <f>IFERROR(__xludf.DUMMYFUNCTION("""COMPUTED_VALUE"""),39.0)</f>
        <v>39</v>
      </c>
      <c r="AR6" s="33">
        <f>IFERROR(__xludf.DUMMYFUNCTION("""COMPUTED_VALUE"""),40.0)</f>
        <v>40</v>
      </c>
      <c r="AS6" s="33">
        <f>IFERROR(__xludf.DUMMYFUNCTION("""COMPUTED_VALUE"""),41.0)</f>
        <v>41</v>
      </c>
      <c r="AT6" s="33">
        <f>IFERROR(__xludf.DUMMYFUNCTION("""COMPUTED_VALUE"""),42.0)</f>
        <v>42</v>
      </c>
      <c r="AU6" s="33">
        <f>IFERROR(__xludf.DUMMYFUNCTION("""COMPUTED_VALUE"""),43.0)</f>
        <v>43</v>
      </c>
      <c r="AV6" s="33">
        <f>IFERROR(__xludf.DUMMYFUNCTION("""COMPUTED_VALUE"""),44.0)</f>
        <v>44</v>
      </c>
      <c r="AW6" s="33">
        <f>IFERROR(__xludf.DUMMYFUNCTION("""COMPUTED_VALUE"""),45.0)</f>
        <v>45</v>
      </c>
      <c r="AX6" s="33">
        <f>IFERROR(__xludf.DUMMYFUNCTION("""COMPUTED_VALUE"""),46.0)</f>
        <v>46</v>
      </c>
      <c r="AY6" s="33">
        <f>IFERROR(__xludf.DUMMYFUNCTION("""COMPUTED_VALUE"""),47.0)</f>
        <v>47</v>
      </c>
      <c r="AZ6" s="33">
        <f>IFERROR(__xludf.DUMMYFUNCTION("""COMPUTED_VALUE"""),48.0)</f>
        <v>48</v>
      </c>
      <c r="BE6" s="30" t="s">
        <v>47</v>
      </c>
      <c r="BF6" s="30" t="s">
        <v>51</v>
      </c>
    </row>
    <row r="7">
      <c r="A7" s="30" t="s">
        <v>44</v>
      </c>
      <c r="B7" s="31">
        <v>7.0</v>
      </c>
      <c r="D7" s="29" t="str">
        <f>IFERROR(__xludf.DUMMYFUNCTION("TRANSPOSE(UNIQUE(FILTER(B7:B986,A7:A986=#REF!)))"),"#N/A")</f>
        <v>#N/A</v>
      </c>
      <c r="BE7" s="30" t="s">
        <v>47</v>
      </c>
      <c r="BF7" s="30" t="s">
        <v>52</v>
      </c>
    </row>
    <row r="8">
      <c r="A8" s="30" t="s">
        <v>44</v>
      </c>
      <c r="B8" s="32">
        <v>8.0</v>
      </c>
      <c r="D8" s="29" t="str">
        <f>IFERROR(__xludf.DUMMYFUNCTION("TRANSPOSE(UNIQUE(FILTER(B8:B987,A8:A987=#REF!)))"),"#N/A")</f>
        <v>#N/A</v>
      </c>
    </row>
    <row r="9">
      <c r="A9" s="30" t="s">
        <v>44</v>
      </c>
      <c r="B9" s="31">
        <v>9.0</v>
      </c>
      <c r="D9" s="29" t="str">
        <f>IFERROR(__xludf.DUMMYFUNCTION("TRANSPOSE(UNIQUE(FILTER(B9:B988,A9:A988=#REF!)))"),"#N/A")</f>
        <v>#N/A</v>
      </c>
    </row>
    <row r="10">
      <c r="A10" s="30" t="s">
        <v>44</v>
      </c>
      <c r="B10" s="32">
        <v>10.0</v>
      </c>
      <c r="D10" s="29" t="str">
        <f>IFERROR(__xludf.DUMMYFUNCTION("TRANSPOSE(UNIQUE(FILTER(B10:B989,A10:A989=#REF!)))"),"#N/A")</f>
        <v>#N/A</v>
      </c>
    </row>
    <row r="11">
      <c r="A11" s="30" t="s">
        <v>44</v>
      </c>
      <c r="B11" s="31">
        <v>11.0</v>
      </c>
      <c r="D11" s="29" t="str">
        <f>IFERROR(__xludf.DUMMYFUNCTION("TRANSPOSE(UNIQUE(FILTER(B11:B990,A11:A990='TABLERO SEGUIMIENTO'!B11)))"),"PLAZA_FUNDACIONAL_")</f>
        <v>PLAZA_FUNDACIONAL_</v>
      </c>
      <c r="E11" s="33">
        <f>IFERROR(__xludf.DUMMYFUNCTION("""COMPUTED_VALUE"""),1.0)</f>
        <v>1</v>
      </c>
      <c r="F11" s="33">
        <f>IFERROR(__xludf.DUMMYFUNCTION("""COMPUTED_VALUE"""),2.0)</f>
        <v>2</v>
      </c>
      <c r="G11" s="33">
        <f>IFERROR(__xludf.DUMMYFUNCTION("""COMPUTED_VALUE"""),3.0)</f>
        <v>3</v>
      </c>
      <c r="H11" s="33">
        <f>IFERROR(__xludf.DUMMYFUNCTION("""COMPUTED_VALUE"""),4.0)</f>
        <v>4</v>
      </c>
      <c r="I11" s="33">
        <f>IFERROR(__xludf.DUMMYFUNCTION("""COMPUTED_VALUE"""),5.0)</f>
        <v>5</v>
      </c>
      <c r="J11" s="33">
        <f>IFERROR(__xludf.DUMMYFUNCTION("""COMPUTED_VALUE"""),6.0)</f>
        <v>6</v>
      </c>
      <c r="K11" s="33">
        <f>IFERROR(__xludf.DUMMYFUNCTION("""COMPUTED_VALUE"""),7.0)</f>
        <v>7</v>
      </c>
      <c r="L11" s="33">
        <f>IFERROR(__xludf.DUMMYFUNCTION("""COMPUTED_VALUE"""),8.0)</f>
        <v>8</v>
      </c>
      <c r="M11" s="33">
        <f>IFERROR(__xludf.DUMMYFUNCTION("""COMPUTED_VALUE"""),9.0)</f>
        <v>9</v>
      </c>
      <c r="N11" s="33">
        <f>IFERROR(__xludf.DUMMYFUNCTION("""COMPUTED_VALUE"""),10.0)</f>
        <v>10</v>
      </c>
      <c r="O11" s="33">
        <f>IFERROR(__xludf.DUMMYFUNCTION("""COMPUTED_VALUE"""),11.0)</f>
        <v>11</v>
      </c>
      <c r="P11" s="33">
        <f>IFERROR(__xludf.DUMMYFUNCTION("""COMPUTED_VALUE"""),12.0)</f>
        <v>12</v>
      </c>
      <c r="Q11" s="33">
        <f>IFERROR(__xludf.DUMMYFUNCTION("""COMPUTED_VALUE"""),13.0)</f>
        <v>13</v>
      </c>
      <c r="R11" s="33">
        <f>IFERROR(__xludf.DUMMYFUNCTION("""COMPUTED_VALUE"""),14.0)</f>
        <v>14</v>
      </c>
      <c r="S11" s="33">
        <f>IFERROR(__xludf.DUMMYFUNCTION("""COMPUTED_VALUE"""),15.0)</f>
        <v>15</v>
      </c>
      <c r="T11" s="33">
        <f>IFERROR(__xludf.DUMMYFUNCTION("""COMPUTED_VALUE"""),16.0)</f>
        <v>16</v>
      </c>
      <c r="U11" s="33">
        <f>IFERROR(__xludf.DUMMYFUNCTION("""COMPUTED_VALUE"""),17.0)</f>
        <v>17</v>
      </c>
      <c r="V11" s="33">
        <f>IFERROR(__xludf.DUMMYFUNCTION("""COMPUTED_VALUE"""),18.0)</f>
        <v>18</v>
      </c>
      <c r="W11" s="33">
        <f>IFERROR(__xludf.DUMMYFUNCTION("""COMPUTED_VALUE"""),19.0)</f>
        <v>19</v>
      </c>
      <c r="X11" s="33">
        <f>IFERROR(__xludf.DUMMYFUNCTION("""COMPUTED_VALUE"""),20.0)</f>
        <v>20</v>
      </c>
      <c r="Y11" s="33">
        <f>IFERROR(__xludf.DUMMYFUNCTION("""COMPUTED_VALUE"""),21.0)</f>
        <v>21</v>
      </c>
      <c r="Z11" s="33">
        <f>IFERROR(__xludf.DUMMYFUNCTION("""COMPUTED_VALUE"""),22.0)</f>
        <v>22</v>
      </c>
      <c r="AA11" s="33">
        <f>IFERROR(__xludf.DUMMYFUNCTION("""COMPUTED_VALUE"""),23.0)</f>
        <v>23</v>
      </c>
      <c r="AB11" s="33">
        <f>IFERROR(__xludf.DUMMYFUNCTION("""COMPUTED_VALUE"""),24.0)</f>
        <v>24</v>
      </c>
      <c r="AC11" s="33">
        <f>IFERROR(__xludf.DUMMYFUNCTION("""COMPUTED_VALUE"""),25.0)</f>
        <v>25</v>
      </c>
      <c r="AD11" s="33">
        <f>IFERROR(__xludf.DUMMYFUNCTION("""COMPUTED_VALUE"""),26.0)</f>
        <v>26</v>
      </c>
      <c r="AE11" s="33">
        <f>IFERROR(__xludf.DUMMYFUNCTION("""COMPUTED_VALUE"""),27.0)</f>
        <v>27</v>
      </c>
      <c r="AF11" s="33">
        <f>IFERROR(__xludf.DUMMYFUNCTION("""COMPUTED_VALUE"""),28.0)</f>
        <v>28</v>
      </c>
      <c r="AG11" s="33">
        <f>IFERROR(__xludf.DUMMYFUNCTION("""COMPUTED_VALUE"""),29.0)</f>
        <v>29</v>
      </c>
      <c r="AH11" s="33">
        <f>IFERROR(__xludf.DUMMYFUNCTION("""COMPUTED_VALUE"""),30.0)</f>
        <v>30</v>
      </c>
      <c r="AI11" s="33">
        <f>IFERROR(__xludf.DUMMYFUNCTION("""COMPUTED_VALUE"""),31.0)</f>
        <v>31</v>
      </c>
      <c r="AJ11" s="33">
        <f>IFERROR(__xludf.DUMMYFUNCTION("""COMPUTED_VALUE"""),32.0)</f>
        <v>32</v>
      </c>
      <c r="AK11" s="33">
        <f>IFERROR(__xludf.DUMMYFUNCTION("""COMPUTED_VALUE"""),33.0)</f>
        <v>33</v>
      </c>
      <c r="AL11" s="33">
        <f>IFERROR(__xludf.DUMMYFUNCTION("""COMPUTED_VALUE"""),34.0)</f>
        <v>34</v>
      </c>
      <c r="AM11" s="33">
        <f>IFERROR(__xludf.DUMMYFUNCTION("""COMPUTED_VALUE"""),35.0)</f>
        <v>35</v>
      </c>
      <c r="AN11" s="33">
        <f>IFERROR(__xludf.DUMMYFUNCTION("""COMPUTED_VALUE"""),36.0)</f>
        <v>36</v>
      </c>
      <c r="AO11" s="33">
        <f>IFERROR(__xludf.DUMMYFUNCTION("""COMPUTED_VALUE"""),37.0)</f>
        <v>37</v>
      </c>
      <c r="AP11" s="33">
        <f>IFERROR(__xludf.DUMMYFUNCTION("""COMPUTED_VALUE"""),38.0)</f>
        <v>38</v>
      </c>
      <c r="AQ11" s="33">
        <f>IFERROR(__xludf.DUMMYFUNCTION("""COMPUTED_VALUE"""),39.0)</f>
        <v>39</v>
      </c>
      <c r="AR11" s="33">
        <f>IFERROR(__xludf.DUMMYFUNCTION("""COMPUTED_VALUE"""),40.0)</f>
        <v>40</v>
      </c>
      <c r="AS11" s="33">
        <f>IFERROR(__xludf.DUMMYFUNCTION("""COMPUTED_VALUE"""),41.0)</f>
        <v>41</v>
      </c>
      <c r="AT11" s="33">
        <f>IFERROR(__xludf.DUMMYFUNCTION("""COMPUTED_VALUE"""),42.0)</f>
        <v>42</v>
      </c>
      <c r="AU11" s="33">
        <f>IFERROR(__xludf.DUMMYFUNCTION("""COMPUTED_VALUE"""),43.0)</f>
        <v>43</v>
      </c>
      <c r="AV11" s="33">
        <f>IFERROR(__xludf.DUMMYFUNCTION("""COMPUTED_VALUE"""),44.0)</f>
        <v>44</v>
      </c>
      <c r="AW11" s="33">
        <f>IFERROR(__xludf.DUMMYFUNCTION("""COMPUTED_VALUE"""),45.0)</f>
        <v>45</v>
      </c>
      <c r="AX11" s="33">
        <f>IFERROR(__xludf.DUMMYFUNCTION("""COMPUTED_VALUE"""),46.0)</f>
        <v>46</v>
      </c>
      <c r="AY11" s="33">
        <f>IFERROR(__xludf.DUMMYFUNCTION("""COMPUTED_VALUE"""),47.0)</f>
        <v>47</v>
      </c>
      <c r="AZ11" s="33">
        <f>IFERROR(__xludf.DUMMYFUNCTION("""COMPUTED_VALUE"""),48.0)</f>
        <v>48</v>
      </c>
    </row>
    <row r="12">
      <c r="A12" s="30" t="s">
        <v>44</v>
      </c>
      <c r="B12" s="32">
        <v>12.0</v>
      </c>
      <c r="D12" s="29" t="str">
        <f>IFERROR(__xludf.DUMMYFUNCTION("TRANSPOSE(UNIQUE(FILTER(B12:B991,A12:A991='TABLERO SEGUIMIENTO'!B12)))"),"PLAZA_FUNDACIONAL_")</f>
        <v>PLAZA_FUNDACIONAL_</v>
      </c>
      <c r="E12" s="33">
        <f>IFERROR(__xludf.DUMMYFUNCTION("""COMPUTED_VALUE"""),1.0)</f>
        <v>1</v>
      </c>
      <c r="F12" s="33">
        <f>IFERROR(__xludf.DUMMYFUNCTION("""COMPUTED_VALUE"""),2.0)</f>
        <v>2</v>
      </c>
      <c r="G12" s="33">
        <f>IFERROR(__xludf.DUMMYFUNCTION("""COMPUTED_VALUE"""),3.0)</f>
        <v>3</v>
      </c>
      <c r="H12" s="33">
        <f>IFERROR(__xludf.DUMMYFUNCTION("""COMPUTED_VALUE"""),4.0)</f>
        <v>4</v>
      </c>
      <c r="I12" s="33">
        <f>IFERROR(__xludf.DUMMYFUNCTION("""COMPUTED_VALUE"""),5.0)</f>
        <v>5</v>
      </c>
      <c r="J12" s="33">
        <f>IFERROR(__xludf.DUMMYFUNCTION("""COMPUTED_VALUE"""),6.0)</f>
        <v>6</v>
      </c>
      <c r="K12" s="33">
        <f>IFERROR(__xludf.DUMMYFUNCTION("""COMPUTED_VALUE"""),7.0)</f>
        <v>7</v>
      </c>
      <c r="L12" s="33">
        <f>IFERROR(__xludf.DUMMYFUNCTION("""COMPUTED_VALUE"""),8.0)</f>
        <v>8</v>
      </c>
      <c r="M12" s="33">
        <f>IFERROR(__xludf.DUMMYFUNCTION("""COMPUTED_VALUE"""),9.0)</f>
        <v>9</v>
      </c>
      <c r="N12" s="33">
        <f>IFERROR(__xludf.DUMMYFUNCTION("""COMPUTED_VALUE"""),10.0)</f>
        <v>10</v>
      </c>
      <c r="O12" s="33">
        <f>IFERROR(__xludf.DUMMYFUNCTION("""COMPUTED_VALUE"""),11.0)</f>
        <v>11</v>
      </c>
      <c r="P12" s="33">
        <f>IFERROR(__xludf.DUMMYFUNCTION("""COMPUTED_VALUE"""),12.0)</f>
        <v>12</v>
      </c>
      <c r="Q12" s="33">
        <f>IFERROR(__xludf.DUMMYFUNCTION("""COMPUTED_VALUE"""),13.0)</f>
        <v>13</v>
      </c>
      <c r="R12" s="33">
        <f>IFERROR(__xludf.DUMMYFUNCTION("""COMPUTED_VALUE"""),14.0)</f>
        <v>14</v>
      </c>
      <c r="S12" s="33">
        <f>IFERROR(__xludf.DUMMYFUNCTION("""COMPUTED_VALUE"""),15.0)</f>
        <v>15</v>
      </c>
      <c r="T12" s="33">
        <f>IFERROR(__xludf.DUMMYFUNCTION("""COMPUTED_VALUE"""),16.0)</f>
        <v>16</v>
      </c>
      <c r="U12" s="33">
        <f>IFERROR(__xludf.DUMMYFUNCTION("""COMPUTED_VALUE"""),17.0)</f>
        <v>17</v>
      </c>
      <c r="V12" s="33">
        <f>IFERROR(__xludf.DUMMYFUNCTION("""COMPUTED_VALUE"""),18.0)</f>
        <v>18</v>
      </c>
      <c r="W12" s="33">
        <f>IFERROR(__xludf.DUMMYFUNCTION("""COMPUTED_VALUE"""),19.0)</f>
        <v>19</v>
      </c>
      <c r="X12" s="33">
        <f>IFERROR(__xludf.DUMMYFUNCTION("""COMPUTED_VALUE"""),20.0)</f>
        <v>20</v>
      </c>
      <c r="Y12" s="33">
        <f>IFERROR(__xludf.DUMMYFUNCTION("""COMPUTED_VALUE"""),21.0)</f>
        <v>21</v>
      </c>
      <c r="Z12" s="33">
        <f>IFERROR(__xludf.DUMMYFUNCTION("""COMPUTED_VALUE"""),22.0)</f>
        <v>22</v>
      </c>
      <c r="AA12" s="33">
        <f>IFERROR(__xludf.DUMMYFUNCTION("""COMPUTED_VALUE"""),23.0)</f>
        <v>23</v>
      </c>
      <c r="AB12" s="33">
        <f>IFERROR(__xludf.DUMMYFUNCTION("""COMPUTED_VALUE"""),24.0)</f>
        <v>24</v>
      </c>
      <c r="AC12" s="33">
        <f>IFERROR(__xludf.DUMMYFUNCTION("""COMPUTED_VALUE"""),25.0)</f>
        <v>25</v>
      </c>
      <c r="AD12" s="33">
        <f>IFERROR(__xludf.DUMMYFUNCTION("""COMPUTED_VALUE"""),26.0)</f>
        <v>26</v>
      </c>
      <c r="AE12" s="33">
        <f>IFERROR(__xludf.DUMMYFUNCTION("""COMPUTED_VALUE"""),27.0)</f>
        <v>27</v>
      </c>
      <c r="AF12" s="33">
        <f>IFERROR(__xludf.DUMMYFUNCTION("""COMPUTED_VALUE"""),28.0)</f>
        <v>28</v>
      </c>
      <c r="AG12" s="33">
        <f>IFERROR(__xludf.DUMMYFUNCTION("""COMPUTED_VALUE"""),29.0)</f>
        <v>29</v>
      </c>
      <c r="AH12" s="33">
        <f>IFERROR(__xludf.DUMMYFUNCTION("""COMPUTED_VALUE"""),30.0)</f>
        <v>30</v>
      </c>
      <c r="AI12" s="33">
        <f>IFERROR(__xludf.DUMMYFUNCTION("""COMPUTED_VALUE"""),31.0)</f>
        <v>31</v>
      </c>
      <c r="AJ12" s="33">
        <f>IFERROR(__xludf.DUMMYFUNCTION("""COMPUTED_VALUE"""),32.0)</f>
        <v>32</v>
      </c>
      <c r="AK12" s="33">
        <f>IFERROR(__xludf.DUMMYFUNCTION("""COMPUTED_VALUE"""),33.0)</f>
        <v>33</v>
      </c>
      <c r="AL12" s="33">
        <f>IFERROR(__xludf.DUMMYFUNCTION("""COMPUTED_VALUE"""),34.0)</f>
        <v>34</v>
      </c>
      <c r="AM12" s="33">
        <f>IFERROR(__xludf.DUMMYFUNCTION("""COMPUTED_VALUE"""),35.0)</f>
        <v>35</v>
      </c>
      <c r="AN12" s="33">
        <f>IFERROR(__xludf.DUMMYFUNCTION("""COMPUTED_VALUE"""),36.0)</f>
        <v>36</v>
      </c>
      <c r="AO12" s="33">
        <f>IFERROR(__xludf.DUMMYFUNCTION("""COMPUTED_VALUE"""),37.0)</f>
        <v>37</v>
      </c>
      <c r="AP12" s="33">
        <f>IFERROR(__xludf.DUMMYFUNCTION("""COMPUTED_VALUE"""),38.0)</f>
        <v>38</v>
      </c>
      <c r="AQ12" s="33">
        <f>IFERROR(__xludf.DUMMYFUNCTION("""COMPUTED_VALUE"""),39.0)</f>
        <v>39</v>
      </c>
      <c r="AR12" s="33">
        <f>IFERROR(__xludf.DUMMYFUNCTION("""COMPUTED_VALUE"""),40.0)</f>
        <v>40</v>
      </c>
      <c r="AS12" s="33">
        <f>IFERROR(__xludf.DUMMYFUNCTION("""COMPUTED_VALUE"""),41.0)</f>
        <v>41</v>
      </c>
      <c r="AT12" s="33">
        <f>IFERROR(__xludf.DUMMYFUNCTION("""COMPUTED_VALUE"""),42.0)</f>
        <v>42</v>
      </c>
      <c r="AU12" s="33">
        <f>IFERROR(__xludf.DUMMYFUNCTION("""COMPUTED_VALUE"""),43.0)</f>
        <v>43</v>
      </c>
      <c r="AV12" s="33">
        <f>IFERROR(__xludf.DUMMYFUNCTION("""COMPUTED_VALUE"""),44.0)</f>
        <v>44</v>
      </c>
      <c r="AW12" s="33">
        <f>IFERROR(__xludf.DUMMYFUNCTION("""COMPUTED_VALUE"""),45.0)</f>
        <v>45</v>
      </c>
      <c r="AX12" s="33">
        <f>IFERROR(__xludf.DUMMYFUNCTION("""COMPUTED_VALUE"""),46.0)</f>
        <v>46</v>
      </c>
      <c r="AY12" s="33">
        <f>IFERROR(__xludf.DUMMYFUNCTION("""COMPUTED_VALUE"""),47.0)</f>
        <v>47</v>
      </c>
      <c r="AZ12" s="33">
        <f>IFERROR(__xludf.DUMMYFUNCTION("""COMPUTED_VALUE"""),48.0)</f>
        <v>48</v>
      </c>
    </row>
    <row r="13">
      <c r="A13" s="30" t="s">
        <v>44</v>
      </c>
      <c r="B13" s="31">
        <v>13.0</v>
      </c>
      <c r="D13" s="29" t="str">
        <f>IFERROR(__xludf.DUMMYFUNCTION("TRANSPOSE(UNIQUE(FILTER(B13:B992,A13:A992='TABLERO SEGUIMIENTO'!B13)))"),"PLAZA_FUNDACIONAL_")</f>
        <v>PLAZA_FUNDACIONAL_</v>
      </c>
      <c r="E13" s="33">
        <f>IFERROR(__xludf.DUMMYFUNCTION("""COMPUTED_VALUE"""),1.0)</f>
        <v>1</v>
      </c>
      <c r="F13" s="33">
        <f>IFERROR(__xludf.DUMMYFUNCTION("""COMPUTED_VALUE"""),2.0)</f>
        <v>2</v>
      </c>
      <c r="G13" s="33">
        <f>IFERROR(__xludf.DUMMYFUNCTION("""COMPUTED_VALUE"""),3.0)</f>
        <v>3</v>
      </c>
      <c r="H13" s="33">
        <f>IFERROR(__xludf.DUMMYFUNCTION("""COMPUTED_VALUE"""),4.0)</f>
        <v>4</v>
      </c>
      <c r="I13" s="33">
        <f>IFERROR(__xludf.DUMMYFUNCTION("""COMPUTED_VALUE"""),5.0)</f>
        <v>5</v>
      </c>
      <c r="J13" s="33">
        <f>IFERROR(__xludf.DUMMYFUNCTION("""COMPUTED_VALUE"""),6.0)</f>
        <v>6</v>
      </c>
      <c r="K13" s="33">
        <f>IFERROR(__xludf.DUMMYFUNCTION("""COMPUTED_VALUE"""),7.0)</f>
        <v>7</v>
      </c>
      <c r="L13" s="33">
        <f>IFERROR(__xludf.DUMMYFUNCTION("""COMPUTED_VALUE"""),8.0)</f>
        <v>8</v>
      </c>
      <c r="M13" s="33">
        <f>IFERROR(__xludf.DUMMYFUNCTION("""COMPUTED_VALUE"""),9.0)</f>
        <v>9</v>
      </c>
      <c r="N13" s="33">
        <f>IFERROR(__xludf.DUMMYFUNCTION("""COMPUTED_VALUE"""),10.0)</f>
        <v>10</v>
      </c>
      <c r="O13" s="33">
        <f>IFERROR(__xludf.DUMMYFUNCTION("""COMPUTED_VALUE"""),11.0)</f>
        <v>11</v>
      </c>
      <c r="P13" s="33">
        <f>IFERROR(__xludf.DUMMYFUNCTION("""COMPUTED_VALUE"""),12.0)</f>
        <v>12</v>
      </c>
      <c r="Q13" s="33">
        <f>IFERROR(__xludf.DUMMYFUNCTION("""COMPUTED_VALUE"""),13.0)</f>
        <v>13</v>
      </c>
      <c r="R13" s="33">
        <f>IFERROR(__xludf.DUMMYFUNCTION("""COMPUTED_VALUE"""),14.0)</f>
        <v>14</v>
      </c>
      <c r="S13" s="33">
        <f>IFERROR(__xludf.DUMMYFUNCTION("""COMPUTED_VALUE"""),15.0)</f>
        <v>15</v>
      </c>
      <c r="T13" s="33">
        <f>IFERROR(__xludf.DUMMYFUNCTION("""COMPUTED_VALUE"""),16.0)</f>
        <v>16</v>
      </c>
      <c r="U13" s="33">
        <f>IFERROR(__xludf.DUMMYFUNCTION("""COMPUTED_VALUE"""),17.0)</f>
        <v>17</v>
      </c>
      <c r="V13" s="33">
        <f>IFERROR(__xludf.DUMMYFUNCTION("""COMPUTED_VALUE"""),18.0)</f>
        <v>18</v>
      </c>
      <c r="W13" s="33">
        <f>IFERROR(__xludf.DUMMYFUNCTION("""COMPUTED_VALUE"""),19.0)</f>
        <v>19</v>
      </c>
      <c r="X13" s="33">
        <f>IFERROR(__xludf.DUMMYFUNCTION("""COMPUTED_VALUE"""),20.0)</f>
        <v>20</v>
      </c>
      <c r="Y13" s="33">
        <f>IFERROR(__xludf.DUMMYFUNCTION("""COMPUTED_VALUE"""),21.0)</f>
        <v>21</v>
      </c>
      <c r="Z13" s="33">
        <f>IFERROR(__xludf.DUMMYFUNCTION("""COMPUTED_VALUE"""),22.0)</f>
        <v>22</v>
      </c>
      <c r="AA13" s="33">
        <f>IFERROR(__xludf.DUMMYFUNCTION("""COMPUTED_VALUE"""),23.0)</f>
        <v>23</v>
      </c>
      <c r="AB13" s="33">
        <f>IFERROR(__xludf.DUMMYFUNCTION("""COMPUTED_VALUE"""),24.0)</f>
        <v>24</v>
      </c>
      <c r="AC13" s="33">
        <f>IFERROR(__xludf.DUMMYFUNCTION("""COMPUTED_VALUE"""),25.0)</f>
        <v>25</v>
      </c>
      <c r="AD13" s="33">
        <f>IFERROR(__xludf.DUMMYFUNCTION("""COMPUTED_VALUE"""),26.0)</f>
        <v>26</v>
      </c>
      <c r="AE13" s="33">
        <f>IFERROR(__xludf.DUMMYFUNCTION("""COMPUTED_VALUE"""),27.0)</f>
        <v>27</v>
      </c>
      <c r="AF13" s="33">
        <f>IFERROR(__xludf.DUMMYFUNCTION("""COMPUTED_VALUE"""),28.0)</f>
        <v>28</v>
      </c>
      <c r="AG13" s="33">
        <f>IFERROR(__xludf.DUMMYFUNCTION("""COMPUTED_VALUE"""),29.0)</f>
        <v>29</v>
      </c>
      <c r="AH13" s="33">
        <f>IFERROR(__xludf.DUMMYFUNCTION("""COMPUTED_VALUE"""),30.0)</f>
        <v>30</v>
      </c>
      <c r="AI13" s="33">
        <f>IFERROR(__xludf.DUMMYFUNCTION("""COMPUTED_VALUE"""),31.0)</f>
        <v>31</v>
      </c>
      <c r="AJ13" s="33">
        <f>IFERROR(__xludf.DUMMYFUNCTION("""COMPUTED_VALUE"""),32.0)</f>
        <v>32</v>
      </c>
      <c r="AK13" s="33">
        <f>IFERROR(__xludf.DUMMYFUNCTION("""COMPUTED_VALUE"""),33.0)</f>
        <v>33</v>
      </c>
      <c r="AL13" s="33">
        <f>IFERROR(__xludf.DUMMYFUNCTION("""COMPUTED_VALUE"""),34.0)</f>
        <v>34</v>
      </c>
      <c r="AM13" s="33">
        <f>IFERROR(__xludf.DUMMYFUNCTION("""COMPUTED_VALUE"""),35.0)</f>
        <v>35</v>
      </c>
      <c r="AN13" s="33">
        <f>IFERROR(__xludf.DUMMYFUNCTION("""COMPUTED_VALUE"""),36.0)</f>
        <v>36</v>
      </c>
      <c r="AO13" s="33">
        <f>IFERROR(__xludf.DUMMYFUNCTION("""COMPUTED_VALUE"""),37.0)</f>
        <v>37</v>
      </c>
      <c r="AP13" s="33">
        <f>IFERROR(__xludf.DUMMYFUNCTION("""COMPUTED_VALUE"""),38.0)</f>
        <v>38</v>
      </c>
      <c r="AQ13" s="33">
        <f>IFERROR(__xludf.DUMMYFUNCTION("""COMPUTED_VALUE"""),39.0)</f>
        <v>39</v>
      </c>
      <c r="AR13" s="33">
        <f>IFERROR(__xludf.DUMMYFUNCTION("""COMPUTED_VALUE"""),40.0)</f>
        <v>40</v>
      </c>
      <c r="AS13" s="33">
        <f>IFERROR(__xludf.DUMMYFUNCTION("""COMPUTED_VALUE"""),41.0)</f>
        <v>41</v>
      </c>
      <c r="AT13" s="33">
        <f>IFERROR(__xludf.DUMMYFUNCTION("""COMPUTED_VALUE"""),42.0)</f>
        <v>42</v>
      </c>
      <c r="AU13" s="33">
        <f>IFERROR(__xludf.DUMMYFUNCTION("""COMPUTED_VALUE"""),43.0)</f>
        <v>43</v>
      </c>
      <c r="AV13" s="33">
        <f>IFERROR(__xludf.DUMMYFUNCTION("""COMPUTED_VALUE"""),44.0)</f>
        <v>44</v>
      </c>
      <c r="AW13" s="33">
        <f>IFERROR(__xludf.DUMMYFUNCTION("""COMPUTED_VALUE"""),45.0)</f>
        <v>45</v>
      </c>
      <c r="AX13" s="33">
        <f>IFERROR(__xludf.DUMMYFUNCTION("""COMPUTED_VALUE"""),46.0)</f>
        <v>46</v>
      </c>
      <c r="AY13" s="33">
        <f>IFERROR(__xludf.DUMMYFUNCTION("""COMPUTED_VALUE"""),47.0)</f>
        <v>47</v>
      </c>
      <c r="AZ13" s="33">
        <f>IFERROR(__xludf.DUMMYFUNCTION("""COMPUTED_VALUE"""),48.0)</f>
        <v>48</v>
      </c>
    </row>
    <row r="14">
      <c r="A14" s="30" t="s">
        <v>44</v>
      </c>
      <c r="B14" s="32">
        <v>14.0</v>
      </c>
      <c r="D14" s="29" t="str">
        <f>IFERROR(__xludf.DUMMYFUNCTION("TRANSPOSE(UNIQUE(FILTER(B14:B993,A14:A993='TABLERO SEGUIMIENTO'!B14)))"),"PLAZA_FUNDACIONAL_")</f>
        <v>PLAZA_FUNDACIONAL_</v>
      </c>
      <c r="E14" s="33">
        <f>IFERROR(__xludf.DUMMYFUNCTION("""COMPUTED_VALUE"""),1.0)</f>
        <v>1</v>
      </c>
      <c r="F14" s="33">
        <f>IFERROR(__xludf.DUMMYFUNCTION("""COMPUTED_VALUE"""),2.0)</f>
        <v>2</v>
      </c>
      <c r="G14" s="33">
        <f>IFERROR(__xludf.DUMMYFUNCTION("""COMPUTED_VALUE"""),3.0)</f>
        <v>3</v>
      </c>
      <c r="H14" s="33">
        <f>IFERROR(__xludf.DUMMYFUNCTION("""COMPUTED_VALUE"""),4.0)</f>
        <v>4</v>
      </c>
      <c r="I14" s="33">
        <f>IFERROR(__xludf.DUMMYFUNCTION("""COMPUTED_VALUE"""),5.0)</f>
        <v>5</v>
      </c>
      <c r="J14" s="33">
        <f>IFERROR(__xludf.DUMMYFUNCTION("""COMPUTED_VALUE"""),6.0)</f>
        <v>6</v>
      </c>
      <c r="K14" s="33">
        <f>IFERROR(__xludf.DUMMYFUNCTION("""COMPUTED_VALUE"""),7.0)</f>
        <v>7</v>
      </c>
      <c r="L14" s="33">
        <f>IFERROR(__xludf.DUMMYFUNCTION("""COMPUTED_VALUE"""),8.0)</f>
        <v>8</v>
      </c>
      <c r="M14" s="33">
        <f>IFERROR(__xludf.DUMMYFUNCTION("""COMPUTED_VALUE"""),9.0)</f>
        <v>9</v>
      </c>
      <c r="N14" s="33">
        <f>IFERROR(__xludf.DUMMYFUNCTION("""COMPUTED_VALUE"""),10.0)</f>
        <v>10</v>
      </c>
      <c r="O14" s="33">
        <f>IFERROR(__xludf.DUMMYFUNCTION("""COMPUTED_VALUE"""),11.0)</f>
        <v>11</v>
      </c>
      <c r="P14" s="33">
        <f>IFERROR(__xludf.DUMMYFUNCTION("""COMPUTED_VALUE"""),12.0)</f>
        <v>12</v>
      </c>
      <c r="Q14" s="33">
        <f>IFERROR(__xludf.DUMMYFUNCTION("""COMPUTED_VALUE"""),13.0)</f>
        <v>13</v>
      </c>
      <c r="R14" s="33">
        <f>IFERROR(__xludf.DUMMYFUNCTION("""COMPUTED_VALUE"""),14.0)</f>
        <v>14</v>
      </c>
      <c r="S14" s="33">
        <f>IFERROR(__xludf.DUMMYFUNCTION("""COMPUTED_VALUE"""),15.0)</f>
        <v>15</v>
      </c>
      <c r="T14" s="33">
        <f>IFERROR(__xludf.DUMMYFUNCTION("""COMPUTED_VALUE"""),16.0)</f>
        <v>16</v>
      </c>
      <c r="U14" s="33">
        <f>IFERROR(__xludf.DUMMYFUNCTION("""COMPUTED_VALUE"""),17.0)</f>
        <v>17</v>
      </c>
      <c r="V14" s="33">
        <f>IFERROR(__xludf.DUMMYFUNCTION("""COMPUTED_VALUE"""),18.0)</f>
        <v>18</v>
      </c>
      <c r="W14" s="33">
        <f>IFERROR(__xludf.DUMMYFUNCTION("""COMPUTED_VALUE"""),19.0)</f>
        <v>19</v>
      </c>
      <c r="X14" s="33">
        <f>IFERROR(__xludf.DUMMYFUNCTION("""COMPUTED_VALUE"""),20.0)</f>
        <v>20</v>
      </c>
      <c r="Y14" s="33">
        <f>IFERROR(__xludf.DUMMYFUNCTION("""COMPUTED_VALUE"""),21.0)</f>
        <v>21</v>
      </c>
      <c r="Z14" s="33">
        <f>IFERROR(__xludf.DUMMYFUNCTION("""COMPUTED_VALUE"""),22.0)</f>
        <v>22</v>
      </c>
      <c r="AA14" s="33">
        <f>IFERROR(__xludf.DUMMYFUNCTION("""COMPUTED_VALUE"""),23.0)</f>
        <v>23</v>
      </c>
      <c r="AB14" s="33">
        <f>IFERROR(__xludf.DUMMYFUNCTION("""COMPUTED_VALUE"""),24.0)</f>
        <v>24</v>
      </c>
      <c r="AC14" s="33">
        <f>IFERROR(__xludf.DUMMYFUNCTION("""COMPUTED_VALUE"""),25.0)</f>
        <v>25</v>
      </c>
      <c r="AD14" s="33">
        <f>IFERROR(__xludf.DUMMYFUNCTION("""COMPUTED_VALUE"""),26.0)</f>
        <v>26</v>
      </c>
      <c r="AE14" s="33">
        <f>IFERROR(__xludf.DUMMYFUNCTION("""COMPUTED_VALUE"""),27.0)</f>
        <v>27</v>
      </c>
      <c r="AF14" s="33">
        <f>IFERROR(__xludf.DUMMYFUNCTION("""COMPUTED_VALUE"""),28.0)</f>
        <v>28</v>
      </c>
      <c r="AG14" s="33">
        <f>IFERROR(__xludf.DUMMYFUNCTION("""COMPUTED_VALUE"""),29.0)</f>
        <v>29</v>
      </c>
      <c r="AH14" s="33">
        <f>IFERROR(__xludf.DUMMYFUNCTION("""COMPUTED_VALUE"""),30.0)</f>
        <v>30</v>
      </c>
      <c r="AI14" s="33">
        <f>IFERROR(__xludf.DUMMYFUNCTION("""COMPUTED_VALUE"""),31.0)</f>
        <v>31</v>
      </c>
      <c r="AJ14" s="33">
        <f>IFERROR(__xludf.DUMMYFUNCTION("""COMPUTED_VALUE"""),32.0)</f>
        <v>32</v>
      </c>
      <c r="AK14" s="33">
        <f>IFERROR(__xludf.DUMMYFUNCTION("""COMPUTED_VALUE"""),33.0)</f>
        <v>33</v>
      </c>
      <c r="AL14" s="33">
        <f>IFERROR(__xludf.DUMMYFUNCTION("""COMPUTED_VALUE"""),34.0)</f>
        <v>34</v>
      </c>
      <c r="AM14" s="33">
        <f>IFERROR(__xludf.DUMMYFUNCTION("""COMPUTED_VALUE"""),35.0)</f>
        <v>35</v>
      </c>
      <c r="AN14" s="33">
        <f>IFERROR(__xludf.DUMMYFUNCTION("""COMPUTED_VALUE"""),36.0)</f>
        <v>36</v>
      </c>
      <c r="AO14" s="33">
        <f>IFERROR(__xludf.DUMMYFUNCTION("""COMPUTED_VALUE"""),37.0)</f>
        <v>37</v>
      </c>
      <c r="AP14" s="33">
        <f>IFERROR(__xludf.DUMMYFUNCTION("""COMPUTED_VALUE"""),38.0)</f>
        <v>38</v>
      </c>
      <c r="AQ14" s="33">
        <f>IFERROR(__xludf.DUMMYFUNCTION("""COMPUTED_VALUE"""),39.0)</f>
        <v>39</v>
      </c>
      <c r="AR14" s="33">
        <f>IFERROR(__xludf.DUMMYFUNCTION("""COMPUTED_VALUE"""),40.0)</f>
        <v>40</v>
      </c>
      <c r="AS14" s="33">
        <f>IFERROR(__xludf.DUMMYFUNCTION("""COMPUTED_VALUE"""),41.0)</f>
        <v>41</v>
      </c>
      <c r="AT14" s="33">
        <f>IFERROR(__xludf.DUMMYFUNCTION("""COMPUTED_VALUE"""),42.0)</f>
        <v>42</v>
      </c>
      <c r="AU14" s="33">
        <f>IFERROR(__xludf.DUMMYFUNCTION("""COMPUTED_VALUE"""),43.0)</f>
        <v>43</v>
      </c>
      <c r="AV14" s="33">
        <f>IFERROR(__xludf.DUMMYFUNCTION("""COMPUTED_VALUE"""),44.0)</f>
        <v>44</v>
      </c>
      <c r="AW14" s="33">
        <f>IFERROR(__xludf.DUMMYFUNCTION("""COMPUTED_VALUE"""),45.0)</f>
        <v>45</v>
      </c>
      <c r="AX14" s="33">
        <f>IFERROR(__xludf.DUMMYFUNCTION("""COMPUTED_VALUE"""),46.0)</f>
        <v>46</v>
      </c>
      <c r="AY14" s="33">
        <f>IFERROR(__xludf.DUMMYFUNCTION("""COMPUTED_VALUE"""),47.0)</f>
        <v>47</v>
      </c>
      <c r="AZ14" s="33">
        <f>IFERROR(__xludf.DUMMYFUNCTION("""COMPUTED_VALUE"""),48.0)</f>
        <v>48</v>
      </c>
    </row>
    <row r="15">
      <c r="A15" s="30" t="s">
        <v>44</v>
      </c>
      <c r="B15" s="31">
        <v>15.0</v>
      </c>
      <c r="D15" s="29" t="str">
        <f>IFERROR(__xludf.DUMMYFUNCTION("TRANSPOSE(UNIQUE(FILTER(B15:B994,A15:A994='TABLERO SEGUIMIENTO'!B15)))"),"PLAZA_FUNDACIONAL_")</f>
        <v>PLAZA_FUNDACIONAL_</v>
      </c>
      <c r="E15" s="33">
        <f>IFERROR(__xludf.DUMMYFUNCTION("""COMPUTED_VALUE"""),1.0)</f>
        <v>1</v>
      </c>
      <c r="F15" s="33">
        <f>IFERROR(__xludf.DUMMYFUNCTION("""COMPUTED_VALUE"""),2.0)</f>
        <v>2</v>
      </c>
      <c r="G15" s="33">
        <f>IFERROR(__xludf.DUMMYFUNCTION("""COMPUTED_VALUE"""),3.0)</f>
        <v>3</v>
      </c>
      <c r="H15" s="33">
        <f>IFERROR(__xludf.DUMMYFUNCTION("""COMPUTED_VALUE"""),4.0)</f>
        <v>4</v>
      </c>
      <c r="I15" s="33">
        <f>IFERROR(__xludf.DUMMYFUNCTION("""COMPUTED_VALUE"""),5.0)</f>
        <v>5</v>
      </c>
      <c r="J15" s="33">
        <f>IFERROR(__xludf.DUMMYFUNCTION("""COMPUTED_VALUE"""),6.0)</f>
        <v>6</v>
      </c>
      <c r="K15" s="33">
        <f>IFERROR(__xludf.DUMMYFUNCTION("""COMPUTED_VALUE"""),7.0)</f>
        <v>7</v>
      </c>
      <c r="L15" s="33">
        <f>IFERROR(__xludf.DUMMYFUNCTION("""COMPUTED_VALUE"""),8.0)</f>
        <v>8</v>
      </c>
      <c r="M15" s="33">
        <f>IFERROR(__xludf.DUMMYFUNCTION("""COMPUTED_VALUE"""),9.0)</f>
        <v>9</v>
      </c>
      <c r="N15" s="33">
        <f>IFERROR(__xludf.DUMMYFUNCTION("""COMPUTED_VALUE"""),10.0)</f>
        <v>10</v>
      </c>
      <c r="O15" s="33">
        <f>IFERROR(__xludf.DUMMYFUNCTION("""COMPUTED_VALUE"""),11.0)</f>
        <v>11</v>
      </c>
      <c r="P15" s="33">
        <f>IFERROR(__xludf.DUMMYFUNCTION("""COMPUTED_VALUE"""),12.0)</f>
        <v>12</v>
      </c>
      <c r="Q15" s="33">
        <f>IFERROR(__xludf.DUMMYFUNCTION("""COMPUTED_VALUE"""),13.0)</f>
        <v>13</v>
      </c>
      <c r="R15" s="33">
        <f>IFERROR(__xludf.DUMMYFUNCTION("""COMPUTED_VALUE"""),14.0)</f>
        <v>14</v>
      </c>
      <c r="S15" s="33">
        <f>IFERROR(__xludf.DUMMYFUNCTION("""COMPUTED_VALUE"""),15.0)</f>
        <v>15</v>
      </c>
      <c r="T15" s="33">
        <f>IFERROR(__xludf.DUMMYFUNCTION("""COMPUTED_VALUE"""),16.0)</f>
        <v>16</v>
      </c>
      <c r="U15" s="33">
        <f>IFERROR(__xludf.DUMMYFUNCTION("""COMPUTED_VALUE"""),17.0)</f>
        <v>17</v>
      </c>
      <c r="V15" s="33">
        <f>IFERROR(__xludf.DUMMYFUNCTION("""COMPUTED_VALUE"""),18.0)</f>
        <v>18</v>
      </c>
      <c r="W15" s="33">
        <f>IFERROR(__xludf.DUMMYFUNCTION("""COMPUTED_VALUE"""),19.0)</f>
        <v>19</v>
      </c>
      <c r="X15" s="33">
        <f>IFERROR(__xludf.DUMMYFUNCTION("""COMPUTED_VALUE"""),20.0)</f>
        <v>20</v>
      </c>
      <c r="Y15" s="33">
        <f>IFERROR(__xludf.DUMMYFUNCTION("""COMPUTED_VALUE"""),21.0)</f>
        <v>21</v>
      </c>
      <c r="Z15" s="33">
        <f>IFERROR(__xludf.DUMMYFUNCTION("""COMPUTED_VALUE"""),22.0)</f>
        <v>22</v>
      </c>
      <c r="AA15" s="33">
        <f>IFERROR(__xludf.DUMMYFUNCTION("""COMPUTED_VALUE"""),23.0)</f>
        <v>23</v>
      </c>
      <c r="AB15" s="33">
        <f>IFERROR(__xludf.DUMMYFUNCTION("""COMPUTED_VALUE"""),24.0)</f>
        <v>24</v>
      </c>
      <c r="AC15" s="33">
        <f>IFERROR(__xludf.DUMMYFUNCTION("""COMPUTED_VALUE"""),25.0)</f>
        <v>25</v>
      </c>
      <c r="AD15" s="33">
        <f>IFERROR(__xludf.DUMMYFUNCTION("""COMPUTED_VALUE"""),26.0)</f>
        <v>26</v>
      </c>
      <c r="AE15" s="33">
        <f>IFERROR(__xludf.DUMMYFUNCTION("""COMPUTED_VALUE"""),27.0)</f>
        <v>27</v>
      </c>
      <c r="AF15" s="33">
        <f>IFERROR(__xludf.DUMMYFUNCTION("""COMPUTED_VALUE"""),28.0)</f>
        <v>28</v>
      </c>
      <c r="AG15" s="33">
        <f>IFERROR(__xludf.DUMMYFUNCTION("""COMPUTED_VALUE"""),29.0)</f>
        <v>29</v>
      </c>
      <c r="AH15" s="33">
        <f>IFERROR(__xludf.DUMMYFUNCTION("""COMPUTED_VALUE"""),30.0)</f>
        <v>30</v>
      </c>
      <c r="AI15" s="33">
        <f>IFERROR(__xludf.DUMMYFUNCTION("""COMPUTED_VALUE"""),31.0)</f>
        <v>31</v>
      </c>
      <c r="AJ15" s="33">
        <f>IFERROR(__xludf.DUMMYFUNCTION("""COMPUTED_VALUE"""),32.0)</f>
        <v>32</v>
      </c>
      <c r="AK15" s="33">
        <f>IFERROR(__xludf.DUMMYFUNCTION("""COMPUTED_VALUE"""),33.0)</f>
        <v>33</v>
      </c>
      <c r="AL15" s="33">
        <f>IFERROR(__xludf.DUMMYFUNCTION("""COMPUTED_VALUE"""),34.0)</f>
        <v>34</v>
      </c>
      <c r="AM15" s="33">
        <f>IFERROR(__xludf.DUMMYFUNCTION("""COMPUTED_VALUE"""),35.0)</f>
        <v>35</v>
      </c>
      <c r="AN15" s="33">
        <f>IFERROR(__xludf.DUMMYFUNCTION("""COMPUTED_VALUE"""),36.0)</f>
        <v>36</v>
      </c>
      <c r="AO15" s="33">
        <f>IFERROR(__xludf.DUMMYFUNCTION("""COMPUTED_VALUE"""),37.0)</f>
        <v>37</v>
      </c>
      <c r="AP15" s="33">
        <f>IFERROR(__xludf.DUMMYFUNCTION("""COMPUTED_VALUE"""),38.0)</f>
        <v>38</v>
      </c>
      <c r="AQ15" s="33">
        <f>IFERROR(__xludf.DUMMYFUNCTION("""COMPUTED_VALUE"""),39.0)</f>
        <v>39</v>
      </c>
      <c r="AR15" s="33">
        <f>IFERROR(__xludf.DUMMYFUNCTION("""COMPUTED_VALUE"""),40.0)</f>
        <v>40</v>
      </c>
      <c r="AS15" s="33">
        <f>IFERROR(__xludf.DUMMYFUNCTION("""COMPUTED_VALUE"""),41.0)</f>
        <v>41</v>
      </c>
      <c r="AT15" s="33">
        <f>IFERROR(__xludf.DUMMYFUNCTION("""COMPUTED_VALUE"""),42.0)</f>
        <v>42</v>
      </c>
      <c r="AU15" s="33">
        <f>IFERROR(__xludf.DUMMYFUNCTION("""COMPUTED_VALUE"""),43.0)</f>
        <v>43</v>
      </c>
      <c r="AV15" s="33">
        <f>IFERROR(__xludf.DUMMYFUNCTION("""COMPUTED_VALUE"""),44.0)</f>
        <v>44</v>
      </c>
      <c r="AW15" s="33">
        <f>IFERROR(__xludf.DUMMYFUNCTION("""COMPUTED_VALUE"""),45.0)</f>
        <v>45</v>
      </c>
      <c r="AX15" s="33">
        <f>IFERROR(__xludf.DUMMYFUNCTION("""COMPUTED_VALUE"""),46.0)</f>
        <v>46</v>
      </c>
      <c r="AY15" s="33">
        <f>IFERROR(__xludf.DUMMYFUNCTION("""COMPUTED_VALUE"""),47.0)</f>
        <v>47</v>
      </c>
      <c r="AZ15" s="33">
        <f>IFERROR(__xludf.DUMMYFUNCTION("""COMPUTED_VALUE"""),48.0)</f>
        <v>48</v>
      </c>
    </row>
    <row r="16">
      <c r="A16" s="30" t="s">
        <v>44</v>
      </c>
      <c r="B16" s="32">
        <v>16.0</v>
      </c>
      <c r="D16" s="29" t="str">
        <f>IFERROR(__xludf.DUMMYFUNCTION("TRANSPOSE(UNIQUE(FILTER(B16:B995,A16:A995='TABLERO SEGUIMIENTO'!B16)))"),"PLAZA_FUNDACIONAL_")</f>
        <v>PLAZA_FUNDACIONAL_</v>
      </c>
      <c r="E16" s="33">
        <f>IFERROR(__xludf.DUMMYFUNCTION("""COMPUTED_VALUE"""),1.0)</f>
        <v>1</v>
      </c>
      <c r="F16" s="33">
        <f>IFERROR(__xludf.DUMMYFUNCTION("""COMPUTED_VALUE"""),2.0)</f>
        <v>2</v>
      </c>
      <c r="G16" s="33">
        <f>IFERROR(__xludf.DUMMYFUNCTION("""COMPUTED_VALUE"""),3.0)</f>
        <v>3</v>
      </c>
      <c r="H16" s="33">
        <f>IFERROR(__xludf.DUMMYFUNCTION("""COMPUTED_VALUE"""),4.0)</f>
        <v>4</v>
      </c>
      <c r="I16" s="33">
        <f>IFERROR(__xludf.DUMMYFUNCTION("""COMPUTED_VALUE"""),5.0)</f>
        <v>5</v>
      </c>
      <c r="J16" s="33">
        <f>IFERROR(__xludf.DUMMYFUNCTION("""COMPUTED_VALUE"""),6.0)</f>
        <v>6</v>
      </c>
      <c r="K16" s="33">
        <f>IFERROR(__xludf.DUMMYFUNCTION("""COMPUTED_VALUE"""),7.0)</f>
        <v>7</v>
      </c>
      <c r="L16" s="33">
        <f>IFERROR(__xludf.DUMMYFUNCTION("""COMPUTED_VALUE"""),8.0)</f>
        <v>8</v>
      </c>
      <c r="M16" s="33">
        <f>IFERROR(__xludf.DUMMYFUNCTION("""COMPUTED_VALUE"""),9.0)</f>
        <v>9</v>
      </c>
      <c r="N16" s="33">
        <f>IFERROR(__xludf.DUMMYFUNCTION("""COMPUTED_VALUE"""),10.0)</f>
        <v>10</v>
      </c>
      <c r="O16" s="33">
        <f>IFERROR(__xludf.DUMMYFUNCTION("""COMPUTED_VALUE"""),11.0)</f>
        <v>11</v>
      </c>
      <c r="P16" s="33">
        <f>IFERROR(__xludf.DUMMYFUNCTION("""COMPUTED_VALUE"""),12.0)</f>
        <v>12</v>
      </c>
      <c r="Q16" s="33">
        <f>IFERROR(__xludf.DUMMYFUNCTION("""COMPUTED_VALUE"""),13.0)</f>
        <v>13</v>
      </c>
      <c r="R16" s="33">
        <f>IFERROR(__xludf.DUMMYFUNCTION("""COMPUTED_VALUE"""),14.0)</f>
        <v>14</v>
      </c>
      <c r="S16" s="33">
        <f>IFERROR(__xludf.DUMMYFUNCTION("""COMPUTED_VALUE"""),15.0)</f>
        <v>15</v>
      </c>
      <c r="T16" s="33">
        <f>IFERROR(__xludf.DUMMYFUNCTION("""COMPUTED_VALUE"""),16.0)</f>
        <v>16</v>
      </c>
      <c r="U16" s="33">
        <f>IFERROR(__xludf.DUMMYFUNCTION("""COMPUTED_VALUE"""),17.0)</f>
        <v>17</v>
      </c>
      <c r="V16" s="33">
        <f>IFERROR(__xludf.DUMMYFUNCTION("""COMPUTED_VALUE"""),18.0)</f>
        <v>18</v>
      </c>
      <c r="W16" s="33">
        <f>IFERROR(__xludf.DUMMYFUNCTION("""COMPUTED_VALUE"""),19.0)</f>
        <v>19</v>
      </c>
      <c r="X16" s="33">
        <f>IFERROR(__xludf.DUMMYFUNCTION("""COMPUTED_VALUE"""),20.0)</f>
        <v>20</v>
      </c>
      <c r="Y16" s="33">
        <f>IFERROR(__xludf.DUMMYFUNCTION("""COMPUTED_VALUE"""),21.0)</f>
        <v>21</v>
      </c>
      <c r="Z16" s="33">
        <f>IFERROR(__xludf.DUMMYFUNCTION("""COMPUTED_VALUE"""),22.0)</f>
        <v>22</v>
      </c>
      <c r="AA16" s="33">
        <f>IFERROR(__xludf.DUMMYFUNCTION("""COMPUTED_VALUE"""),23.0)</f>
        <v>23</v>
      </c>
      <c r="AB16" s="33">
        <f>IFERROR(__xludf.DUMMYFUNCTION("""COMPUTED_VALUE"""),24.0)</f>
        <v>24</v>
      </c>
      <c r="AC16" s="33">
        <f>IFERROR(__xludf.DUMMYFUNCTION("""COMPUTED_VALUE"""),25.0)</f>
        <v>25</v>
      </c>
      <c r="AD16" s="33">
        <f>IFERROR(__xludf.DUMMYFUNCTION("""COMPUTED_VALUE"""),26.0)</f>
        <v>26</v>
      </c>
      <c r="AE16" s="33">
        <f>IFERROR(__xludf.DUMMYFUNCTION("""COMPUTED_VALUE"""),27.0)</f>
        <v>27</v>
      </c>
      <c r="AF16" s="33">
        <f>IFERROR(__xludf.DUMMYFUNCTION("""COMPUTED_VALUE"""),28.0)</f>
        <v>28</v>
      </c>
      <c r="AG16" s="33">
        <f>IFERROR(__xludf.DUMMYFUNCTION("""COMPUTED_VALUE"""),29.0)</f>
        <v>29</v>
      </c>
      <c r="AH16" s="33">
        <f>IFERROR(__xludf.DUMMYFUNCTION("""COMPUTED_VALUE"""),30.0)</f>
        <v>30</v>
      </c>
      <c r="AI16" s="33">
        <f>IFERROR(__xludf.DUMMYFUNCTION("""COMPUTED_VALUE"""),31.0)</f>
        <v>31</v>
      </c>
      <c r="AJ16" s="33">
        <f>IFERROR(__xludf.DUMMYFUNCTION("""COMPUTED_VALUE"""),32.0)</f>
        <v>32</v>
      </c>
      <c r="AK16" s="33">
        <f>IFERROR(__xludf.DUMMYFUNCTION("""COMPUTED_VALUE"""),33.0)</f>
        <v>33</v>
      </c>
      <c r="AL16" s="33">
        <f>IFERROR(__xludf.DUMMYFUNCTION("""COMPUTED_VALUE"""),34.0)</f>
        <v>34</v>
      </c>
      <c r="AM16" s="33">
        <f>IFERROR(__xludf.DUMMYFUNCTION("""COMPUTED_VALUE"""),35.0)</f>
        <v>35</v>
      </c>
      <c r="AN16" s="33">
        <f>IFERROR(__xludf.DUMMYFUNCTION("""COMPUTED_VALUE"""),36.0)</f>
        <v>36</v>
      </c>
      <c r="AO16" s="33">
        <f>IFERROR(__xludf.DUMMYFUNCTION("""COMPUTED_VALUE"""),37.0)</f>
        <v>37</v>
      </c>
      <c r="AP16" s="33">
        <f>IFERROR(__xludf.DUMMYFUNCTION("""COMPUTED_VALUE"""),38.0)</f>
        <v>38</v>
      </c>
      <c r="AQ16" s="33">
        <f>IFERROR(__xludf.DUMMYFUNCTION("""COMPUTED_VALUE"""),39.0)</f>
        <v>39</v>
      </c>
      <c r="AR16" s="33">
        <f>IFERROR(__xludf.DUMMYFUNCTION("""COMPUTED_VALUE"""),40.0)</f>
        <v>40</v>
      </c>
      <c r="AS16" s="33">
        <f>IFERROR(__xludf.DUMMYFUNCTION("""COMPUTED_VALUE"""),41.0)</f>
        <v>41</v>
      </c>
      <c r="AT16" s="33">
        <f>IFERROR(__xludf.DUMMYFUNCTION("""COMPUTED_VALUE"""),42.0)</f>
        <v>42</v>
      </c>
      <c r="AU16" s="33">
        <f>IFERROR(__xludf.DUMMYFUNCTION("""COMPUTED_VALUE"""),43.0)</f>
        <v>43</v>
      </c>
      <c r="AV16" s="33">
        <f>IFERROR(__xludf.DUMMYFUNCTION("""COMPUTED_VALUE"""),44.0)</f>
        <v>44</v>
      </c>
      <c r="AW16" s="33">
        <f>IFERROR(__xludf.DUMMYFUNCTION("""COMPUTED_VALUE"""),45.0)</f>
        <v>45</v>
      </c>
      <c r="AX16" s="33">
        <f>IFERROR(__xludf.DUMMYFUNCTION("""COMPUTED_VALUE"""),46.0)</f>
        <v>46</v>
      </c>
      <c r="AY16" s="33">
        <f>IFERROR(__xludf.DUMMYFUNCTION("""COMPUTED_VALUE"""),47.0)</f>
        <v>47</v>
      </c>
      <c r="AZ16" s="33">
        <f>IFERROR(__xludf.DUMMYFUNCTION("""COMPUTED_VALUE"""),48.0)</f>
        <v>48</v>
      </c>
    </row>
    <row r="17">
      <c r="A17" s="30" t="s">
        <v>44</v>
      </c>
      <c r="B17" s="31">
        <v>17.0</v>
      </c>
      <c r="D17" s="29" t="str">
        <f>IFERROR(__xludf.DUMMYFUNCTION("TRANSPOSE(UNIQUE(FILTER(B17:B996,A17:A996='TABLERO SEGUIMIENTO'!B17)))"),"")</f>
        <v/>
      </c>
    </row>
    <row r="18">
      <c r="A18" s="30" t="s">
        <v>44</v>
      </c>
      <c r="B18" s="32">
        <v>18.0</v>
      </c>
      <c r="D18" s="29" t="str">
        <f>IFERROR(__xludf.DUMMYFUNCTION("TRANSPOSE(UNIQUE(FILTER(B18:B997,A18:A997='TABLERO SEGUIMIENTO'!B18)))"),"")</f>
        <v/>
      </c>
    </row>
    <row r="19">
      <c r="A19" s="30" t="s">
        <v>44</v>
      </c>
      <c r="B19" s="31">
        <v>19.0</v>
      </c>
      <c r="D19" s="29" t="str">
        <f>IFERROR(__xludf.DUMMYFUNCTION("TRANSPOSE(UNIQUE(FILTER(B19:B998,A19:A998='TABLERO SEGUIMIENTO'!B19)))"),"")</f>
        <v/>
      </c>
    </row>
    <row r="20">
      <c r="A20" s="30" t="s">
        <v>44</v>
      </c>
      <c r="B20" s="32">
        <v>20.0</v>
      </c>
      <c r="D20" s="29" t="str">
        <f>IFERROR(__xludf.DUMMYFUNCTION("TRANSPOSE(UNIQUE(FILTER(B20:B999,A20:A999='TABLERO SEGUIMIENTO'!B20)))"),"")</f>
        <v/>
      </c>
    </row>
    <row r="21">
      <c r="A21" s="30" t="s">
        <v>44</v>
      </c>
      <c r="B21" s="31">
        <v>21.0</v>
      </c>
      <c r="D21" s="29" t="str">
        <f>IFERROR(__xludf.DUMMYFUNCTION("TRANSPOSE(UNIQUE(FILTER(B21:B1000,A21:A1000='TABLERO SEGUIMIENTO'!B21)))"),"")</f>
        <v/>
      </c>
    </row>
    <row r="22">
      <c r="A22" s="30" t="s">
        <v>44</v>
      </c>
      <c r="B22" s="32">
        <v>22.0</v>
      </c>
    </row>
    <row r="23">
      <c r="A23" s="30" t="s">
        <v>44</v>
      </c>
      <c r="B23" s="31">
        <v>23.0</v>
      </c>
    </row>
    <row r="24">
      <c r="A24" s="30" t="s">
        <v>44</v>
      </c>
      <c r="B24" s="32">
        <v>24.0</v>
      </c>
    </row>
    <row r="25">
      <c r="A25" s="30" t="s">
        <v>44</v>
      </c>
      <c r="B25" s="31">
        <v>25.0</v>
      </c>
    </row>
    <row r="26">
      <c r="A26" s="30" t="s">
        <v>44</v>
      </c>
      <c r="B26" s="32">
        <v>26.0</v>
      </c>
    </row>
    <row r="27">
      <c r="A27" s="30" t="s">
        <v>44</v>
      </c>
      <c r="B27" s="31">
        <v>27.0</v>
      </c>
    </row>
    <row r="28">
      <c r="A28" s="30" t="s">
        <v>44</v>
      </c>
      <c r="B28" s="32">
        <v>28.0</v>
      </c>
    </row>
    <row r="29">
      <c r="A29" s="30" t="s">
        <v>44</v>
      </c>
      <c r="B29" s="31">
        <v>29.0</v>
      </c>
    </row>
    <row r="30">
      <c r="A30" s="30" t="s">
        <v>44</v>
      </c>
      <c r="B30" s="32">
        <v>30.0</v>
      </c>
    </row>
    <row r="31">
      <c r="A31" s="30" t="s">
        <v>44</v>
      </c>
      <c r="B31" s="31">
        <v>31.0</v>
      </c>
    </row>
    <row r="32">
      <c r="A32" s="30" t="s">
        <v>44</v>
      </c>
      <c r="B32" s="32">
        <v>32.0</v>
      </c>
    </row>
    <row r="33">
      <c r="A33" s="30" t="s">
        <v>44</v>
      </c>
      <c r="B33" s="31">
        <v>33.0</v>
      </c>
    </row>
    <row r="34">
      <c r="A34" s="30" t="s">
        <v>44</v>
      </c>
      <c r="B34" s="32">
        <v>34.0</v>
      </c>
    </row>
    <row r="35">
      <c r="A35" s="30" t="s">
        <v>44</v>
      </c>
      <c r="B35" s="31">
        <v>35.0</v>
      </c>
    </row>
    <row r="36">
      <c r="A36" s="30" t="s">
        <v>44</v>
      </c>
      <c r="B36" s="32">
        <v>36.0</v>
      </c>
    </row>
    <row r="37">
      <c r="A37" s="30" t="s">
        <v>44</v>
      </c>
      <c r="B37" s="31">
        <v>37.0</v>
      </c>
    </row>
    <row r="38">
      <c r="A38" s="30" t="s">
        <v>44</v>
      </c>
      <c r="B38" s="32">
        <v>38.0</v>
      </c>
    </row>
    <row r="39">
      <c r="A39" s="30" t="s">
        <v>44</v>
      </c>
      <c r="B39" s="31">
        <v>39.0</v>
      </c>
    </row>
    <row r="40">
      <c r="A40" s="30" t="s">
        <v>44</v>
      </c>
      <c r="B40" s="32">
        <v>40.0</v>
      </c>
    </row>
    <row r="41">
      <c r="A41" s="30" t="s">
        <v>44</v>
      </c>
      <c r="B41" s="31">
        <v>41.0</v>
      </c>
    </row>
    <row r="42">
      <c r="A42" s="30" t="s">
        <v>44</v>
      </c>
      <c r="B42" s="32">
        <v>42.0</v>
      </c>
    </row>
    <row r="43">
      <c r="A43" s="30" t="s">
        <v>44</v>
      </c>
      <c r="B43" s="31">
        <v>43.0</v>
      </c>
    </row>
    <row r="44">
      <c r="A44" s="30" t="s">
        <v>44</v>
      </c>
      <c r="B44" s="32">
        <v>44.0</v>
      </c>
    </row>
    <row r="45">
      <c r="A45" s="30" t="s">
        <v>44</v>
      </c>
      <c r="B45" s="31">
        <v>45.0</v>
      </c>
    </row>
    <row r="46">
      <c r="A46" s="30" t="s">
        <v>44</v>
      </c>
      <c r="B46" s="32">
        <v>46.0</v>
      </c>
    </row>
    <row r="47">
      <c r="A47" s="30" t="s">
        <v>44</v>
      </c>
      <c r="B47" s="31">
        <v>47.0</v>
      </c>
    </row>
    <row r="48">
      <c r="A48" s="30" t="s">
        <v>44</v>
      </c>
      <c r="B48" s="32">
        <v>48.0</v>
      </c>
    </row>
    <row r="49">
      <c r="A49" s="30" t="s">
        <v>44</v>
      </c>
      <c r="B49" s="31">
        <v>49.0</v>
      </c>
    </row>
    <row r="50">
      <c r="A50" s="30" t="s">
        <v>53</v>
      </c>
      <c r="B50" s="31">
        <v>1.0</v>
      </c>
    </row>
    <row r="51">
      <c r="A51" s="30" t="s">
        <v>53</v>
      </c>
      <c r="B51" s="32">
        <v>2.0</v>
      </c>
    </row>
    <row r="52">
      <c r="A52" s="30" t="s">
        <v>53</v>
      </c>
      <c r="B52" s="31">
        <v>3.0</v>
      </c>
    </row>
    <row r="53">
      <c r="A53" s="30" t="s">
        <v>53</v>
      </c>
      <c r="B53" s="32">
        <v>4.0</v>
      </c>
    </row>
    <row r="54">
      <c r="A54" s="30" t="s">
        <v>53</v>
      </c>
      <c r="B54" s="31">
        <v>5.0</v>
      </c>
    </row>
    <row r="55">
      <c r="A55" s="30" t="s">
        <v>53</v>
      </c>
      <c r="B55" s="32">
        <v>6.0</v>
      </c>
    </row>
    <row r="56">
      <c r="A56" s="30" t="s">
        <v>53</v>
      </c>
      <c r="B56" s="31">
        <v>7.0</v>
      </c>
    </row>
    <row r="57">
      <c r="A57" s="30" t="s">
        <v>53</v>
      </c>
      <c r="B57" s="32">
        <v>8.0</v>
      </c>
    </row>
    <row r="58">
      <c r="A58" s="30" t="s">
        <v>53</v>
      </c>
      <c r="B58" s="31">
        <v>9.0</v>
      </c>
    </row>
    <row r="59">
      <c r="A59" s="30" t="s">
        <v>53</v>
      </c>
      <c r="B59" s="32">
        <v>10.0</v>
      </c>
    </row>
    <row r="60">
      <c r="A60" s="30" t="s">
        <v>53</v>
      </c>
      <c r="B60" s="31">
        <v>11.0</v>
      </c>
    </row>
    <row r="61">
      <c r="A61" s="30" t="s">
        <v>53</v>
      </c>
      <c r="B61" s="32">
        <v>12.0</v>
      </c>
    </row>
    <row r="62">
      <c r="A62" s="30" t="s">
        <v>53</v>
      </c>
      <c r="B62" s="31">
        <v>13.0</v>
      </c>
    </row>
    <row r="63">
      <c r="A63" s="30" t="s">
        <v>53</v>
      </c>
      <c r="B63" s="32">
        <v>14.0</v>
      </c>
    </row>
    <row r="64">
      <c r="A64" s="30" t="s">
        <v>53</v>
      </c>
      <c r="B64" s="31">
        <v>15.0</v>
      </c>
    </row>
    <row r="65">
      <c r="A65" s="30" t="s">
        <v>53</v>
      </c>
      <c r="B65" s="32">
        <v>16.0</v>
      </c>
    </row>
    <row r="66">
      <c r="A66" s="30" t="s">
        <v>53</v>
      </c>
      <c r="B66" s="31">
        <v>17.0</v>
      </c>
    </row>
    <row r="67">
      <c r="A67" s="30" t="s">
        <v>53</v>
      </c>
      <c r="B67" s="32">
        <v>18.0</v>
      </c>
    </row>
    <row r="68">
      <c r="A68" s="30" t="s">
        <v>53</v>
      </c>
      <c r="B68" s="31">
        <v>19.0</v>
      </c>
    </row>
    <row r="69">
      <c r="A69" s="30" t="s">
        <v>53</v>
      </c>
      <c r="B69" s="32">
        <v>20.0</v>
      </c>
    </row>
    <row r="70">
      <c r="A70" s="30" t="s">
        <v>53</v>
      </c>
      <c r="B70" s="31">
        <v>21.0</v>
      </c>
    </row>
    <row r="71">
      <c r="A71" s="30" t="s">
        <v>53</v>
      </c>
      <c r="B71" s="32">
        <v>22.0</v>
      </c>
    </row>
    <row r="72">
      <c r="A72" s="30" t="s">
        <v>53</v>
      </c>
      <c r="B72" s="31">
        <v>23.0</v>
      </c>
    </row>
    <row r="73">
      <c r="A73" s="30" t="s">
        <v>53</v>
      </c>
      <c r="B73" s="32">
        <v>24.0</v>
      </c>
    </row>
    <row r="74">
      <c r="A74" s="30" t="s">
        <v>53</v>
      </c>
      <c r="B74" s="31">
        <v>25.0</v>
      </c>
    </row>
    <row r="75">
      <c r="A75" s="30" t="s">
        <v>53</v>
      </c>
      <c r="B75" s="32">
        <v>26.0</v>
      </c>
    </row>
    <row r="76">
      <c r="A76" s="30" t="s">
        <v>53</v>
      </c>
      <c r="B76" s="31">
        <v>27.0</v>
      </c>
    </row>
    <row r="77">
      <c r="A77" s="30" t="s">
        <v>53</v>
      </c>
      <c r="B77" s="32">
        <v>28.0</v>
      </c>
    </row>
    <row r="78">
      <c r="A78" s="30" t="s">
        <v>53</v>
      </c>
      <c r="B78" s="31">
        <v>29.0</v>
      </c>
    </row>
    <row r="79">
      <c r="A79" s="30" t="s">
        <v>53</v>
      </c>
      <c r="B79" s="32">
        <v>30.0</v>
      </c>
    </row>
    <row r="80">
      <c r="A80" s="30" t="s">
        <v>53</v>
      </c>
      <c r="B80" s="31">
        <v>31.0</v>
      </c>
    </row>
    <row r="81">
      <c r="A81" s="30" t="s">
        <v>53</v>
      </c>
      <c r="B81" s="32">
        <v>32.0</v>
      </c>
    </row>
    <row r="82">
      <c r="A82" s="30" t="s">
        <v>53</v>
      </c>
      <c r="B82" s="31">
        <v>33.0</v>
      </c>
    </row>
    <row r="83">
      <c r="A83" s="30" t="s">
        <v>53</v>
      </c>
      <c r="B83" s="32">
        <v>34.0</v>
      </c>
    </row>
    <row r="84">
      <c r="A84" s="30" t="s">
        <v>53</v>
      </c>
      <c r="B84" s="31">
        <v>35.0</v>
      </c>
    </row>
    <row r="85">
      <c r="A85" s="30" t="s">
        <v>53</v>
      </c>
      <c r="B85" s="32">
        <v>36.0</v>
      </c>
    </row>
    <row r="86">
      <c r="A86" s="30" t="s">
        <v>53</v>
      </c>
      <c r="B86" s="31">
        <v>37.0</v>
      </c>
    </row>
    <row r="87">
      <c r="A87" s="30" t="s">
        <v>53</v>
      </c>
      <c r="B87" s="32">
        <v>38.0</v>
      </c>
    </row>
    <row r="88">
      <c r="A88" s="30" t="s">
        <v>53</v>
      </c>
      <c r="B88" s="31">
        <v>39.0</v>
      </c>
    </row>
    <row r="89">
      <c r="A89" s="30" t="s">
        <v>53</v>
      </c>
      <c r="B89" s="32">
        <v>40.0</v>
      </c>
    </row>
    <row r="90">
      <c r="A90" s="30" t="s">
        <v>53</v>
      </c>
      <c r="B90" s="31">
        <v>41.0</v>
      </c>
    </row>
    <row r="91">
      <c r="A91" s="30" t="s">
        <v>53</v>
      </c>
      <c r="B91" s="32">
        <v>42.0</v>
      </c>
    </row>
    <row r="92">
      <c r="A92" s="30" t="s">
        <v>53</v>
      </c>
      <c r="B92" s="31">
        <v>43.0</v>
      </c>
    </row>
    <row r="93">
      <c r="A93" s="30" t="s">
        <v>53</v>
      </c>
      <c r="B93" s="32">
        <v>44.0</v>
      </c>
    </row>
    <row r="94">
      <c r="A94" s="30" t="s">
        <v>53</v>
      </c>
      <c r="B94" s="31">
        <v>45.0</v>
      </c>
    </row>
    <row r="95">
      <c r="A95" s="30" t="s">
        <v>53</v>
      </c>
      <c r="B95" s="32">
        <v>46.0</v>
      </c>
    </row>
    <row r="96">
      <c r="A96" s="30" t="s">
        <v>53</v>
      </c>
      <c r="B96" s="31">
        <v>47.0</v>
      </c>
    </row>
    <row r="97">
      <c r="A97" s="30" t="s">
        <v>53</v>
      </c>
      <c r="B97" s="32">
        <v>48.0</v>
      </c>
    </row>
    <row r="98">
      <c r="A98" s="30" t="s">
        <v>53</v>
      </c>
      <c r="B98" s="31">
        <v>49.0</v>
      </c>
    </row>
    <row r="99">
      <c r="A99" s="30" t="s">
        <v>54</v>
      </c>
      <c r="B99" s="31">
        <v>1.0</v>
      </c>
    </row>
    <row r="100">
      <c r="A100" s="30" t="s">
        <v>54</v>
      </c>
      <c r="B100" s="32">
        <v>2.0</v>
      </c>
      <c r="D100" s="30" t="s">
        <v>45</v>
      </c>
      <c r="E100" s="30" t="s">
        <v>46</v>
      </c>
    </row>
    <row r="101">
      <c r="A101" s="30" t="s">
        <v>54</v>
      </c>
      <c r="B101" s="31">
        <v>3.0</v>
      </c>
      <c r="D101" s="30" t="s">
        <v>24</v>
      </c>
      <c r="E101" s="30" t="s">
        <v>25</v>
      </c>
    </row>
    <row r="102">
      <c r="A102" s="30" t="s">
        <v>54</v>
      </c>
      <c r="B102" s="32">
        <v>4.0</v>
      </c>
      <c r="D102" s="30" t="s">
        <v>47</v>
      </c>
      <c r="E102" s="30" t="s">
        <v>48</v>
      </c>
    </row>
    <row r="103">
      <c r="A103" s="30" t="s">
        <v>54</v>
      </c>
      <c r="B103" s="31">
        <v>5.0</v>
      </c>
      <c r="D103" s="30" t="s">
        <v>47</v>
      </c>
      <c r="E103" s="30" t="s">
        <v>49</v>
      </c>
    </row>
    <row r="104">
      <c r="A104" s="30" t="s">
        <v>54</v>
      </c>
      <c r="B104" s="32">
        <v>6.0</v>
      </c>
      <c r="D104" s="30" t="s">
        <v>47</v>
      </c>
      <c r="E104" s="30" t="s">
        <v>50</v>
      </c>
    </row>
    <row r="105">
      <c r="A105" s="30" t="s">
        <v>54</v>
      </c>
      <c r="B105" s="31">
        <v>7.0</v>
      </c>
      <c r="D105" s="30" t="s">
        <v>47</v>
      </c>
      <c r="E105" s="30" t="s">
        <v>51</v>
      </c>
    </row>
    <row r="106">
      <c r="A106" s="30" t="s">
        <v>54</v>
      </c>
      <c r="B106" s="32">
        <v>8.0</v>
      </c>
      <c r="D106" s="30" t="s">
        <v>47</v>
      </c>
      <c r="E106" s="30" t="s">
        <v>52</v>
      </c>
    </row>
    <row r="107">
      <c r="A107" s="30" t="s">
        <v>54</v>
      </c>
      <c r="B107" s="31">
        <v>9.0</v>
      </c>
    </row>
    <row r="108">
      <c r="A108" s="30" t="s">
        <v>54</v>
      </c>
      <c r="B108" s="32">
        <v>10.0</v>
      </c>
    </row>
    <row r="109">
      <c r="A109" s="30" t="s">
        <v>54</v>
      </c>
      <c r="B109" s="31">
        <v>11.0</v>
      </c>
    </row>
    <row r="110">
      <c r="A110" s="30" t="s">
        <v>54</v>
      </c>
      <c r="B110" s="32">
        <v>12.0</v>
      </c>
    </row>
    <row r="111">
      <c r="A111" s="30" t="s">
        <v>54</v>
      </c>
      <c r="B111" s="31">
        <v>13.0</v>
      </c>
    </row>
    <row r="112">
      <c r="A112" s="30" t="s">
        <v>54</v>
      </c>
      <c r="B112" s="32">
        <v>14.0</v>
      </c>
    </row>
    <row r="113">
      <c r="A113" s="30" t="s">
        <v>54</v>
      </c>
      <c r="B113" s="31">
        <v>15.0</v>
      </c>
    </row>
    <row r="114">
      <c r="A114" s="30" t="s">
        <v>54</v>
      </c>
      <c r="B114" s="32">
        <v>16.0</v>
      </c>
    </row>
    <row r="115">
      <c r="A115" s="30" t="s">
        <v>54</v>
      </c>
      <c r="B115" s="31">
        <v>17.0</v>
      </c>
    </row>
    <row r="116">
      <c r="A116" s="30" t="s">
        <v>54</v>
      </c>
      <c r="B116" s="32">
        <v>18.0</v>
      </c>
    </row>
    <row r="117">
      <c r="A117" s="30" t="s">
        <v>54</v>
      </c>
      <c r="B117" s="31">
        <v>19.0</v>
      </c>
    </row>
    <row r="118">
      <c r="A118" s="30" t="s">
        <v>54</v>
      </c>
      <c r="B118" s="32">
        <v>20.0</v>
      </c>
    </row>
    <row r="119">
      <c r="A119" s="30" t="s">
        <v>54</v>
      </c>
      <c r="B119" s="31">
        <v>21.0</v>
      </c>
    </row>
    <row r="120">
      <c r="A120" s="30" t="s">
        <v>54</v>
      </c>
      <c r="B120" s="32">
        <v>22.0</v>
      </c>
    </row>
    <row r="121">
      <c r="A121" s="30" t="s">
        <v>54</v>
      </c>
      <c r="B121" s="31">
        <v>23.0</v>
      </c>
    </row>
    <row r="122">
      <c r="A122" s="30" t="s">
        <v>54</v>
      </c>
      <c r="B122" s="32">
        <v>24.0</v>
      </c>
    </row>
    <row r="123">
      <c r="A123" s="30" t="s">
        <v>54</v>
      </c>
      <c r="B123" s="31">
        <v>25.0</v>
      </c>
    </row>
    <row r="124">
      <c r="A124" s="30" t="s">
        <v>54</v>
      </c>
      <c r="B124" s="32">
        <v>26.0</v>
      </c>
    </row>
    <row r="125">
      <c r="A125" s="30" t="s">
        <v>54</v>
      </c>
      <c r="B125" s="31">
        <v>27.0</v>
      </c>
    </row>
    <row r="126">
      <c r="A126" s="30" t="s">
        <v>54</v>
      </c>
      <c r="B126" s="32">
        <v>28.0</v>
      </c>
    </row>
    <row r="127">
      <c r="A127" s="30" t="s">
        <v>54</v>
      </c>
      <c r="B127" s="31">
        <v>29.0</v>
      </c>
    </row>
    <row r="128">
      <c r="A128" s="30" t="s">
        <v>54</v>
      </c>
      <c r="B128" s="32">
        <v>30.0</v>
      </c>
    </row>
    <row r="129">
      <c r="A129" s="30" t="s">
        <v>54</v>
      </c>
      <c r="B129" s="31">
        <v>31.0</v>
      </c>
    </row>
    <row r="130">
      <c r="A130" s="30" t="s">
        <v>54</v>
      </c>
      <c r="B130" s="32">
        <v>32.0</v>
      </c>
    </row>
    <row r="131">
      <c r="A131" s="30" t="s">
        <v>54</v>
      </c>
      <c r="B131" s="31">
        <v>33.0</v>
      </c>
    </row>
    <row r="132">
      <c r="A132" s="30" t="s">
        <v>54</v>
      </c>
      <c r="B132" s="32">
        <v>34.0</v>
      </c>
    </row>
    <row r="133">
      <c r="A133" s="30" t="s">
        <v>54</v>
      </c>
      <c r="B133" s="31">
        <v>35.0</v>
      </c>
    </row>
    <row r="134">
      <c r="A134" s="30" t="s">
        <v>54</v>
      </c>
      <c r="B134" s="32">
        <v>36.0</v>
      </c>
    </row>
    <row r="135">
      <c r="A135" s="30" t="s">
        <v>54</v>
      </c>
      <c r="B135" s="31">
        <v>37.0</v>
      </c>
    </row>
    <row r="136">
      <c r="A136" s="30" t="s">
        <v>54</v>
      </c>
      <c r="B136" s="32">
        <v>38.0</v>
      </c>
    </row>
    <row r="137">
      <c r="A137" s="30" t="s">
        <v>54</v>
      </c>
      <c r="B137" s="31">
        <v>39.0</v>
      </c>
    </row>
    <row r="138">
      <c r="A138" s="30" t="s">
        <v>54</v>
      </c>
      <c r="B138" s="32">
        <v>40.0</v>
      </c>
    </row>
    <row r="139">
      <c r="A139" s="30" t="s">
        <v>54</v>
      </c>
      <c r="B139" s="31">
        <v>41.0</v>
      </c>
    </row>
    <row r="140">
      <c r="A140" s="30" t="s">
        <v>54</v>
      </c>
      <c r="B140" s="32">
        <v>42.0</v>
      </c>
    </row>
    <row r="141">
      <c r="A141" s="30" t="s">
        <v>54</v>
      </c>
      <c r="B141" s="31">
        <v>43.0</v>
      </c>
    </row>
    <row r="142">
      <c r="A142" s="30" t="s">
        <v>54</v>
      </c>
      <c r="B142" s="32">
        <v>44.0</v>
      </c>
    </row>
    <row r="143">
      <c r="A143" s="30" t="s">
        <v>54</v>
      </c>
      <c r="B143" s="31">
        <v>45.0</v>
      </c>
    </row>
    <row r="144">
      <c r="A144" s="30" t="s">
        <v>54</v>
      </c>
      <c r="B144" s="32">
        <v>46.0</v>
      </c>
    </row>
    <row r="145">
      <c r="A145" s="30" t="s">
        <v>54</v>
      </c>
      <c r="B145" s="31">
        <v>47.0</v>
      </c>
    </row>
    <row r="146">
      <c r="A146" s="30" t="s">
        <v>54</v>
      </c>
      <c r="B146" s="32">
        <v>48.0</v>
      </c>
    </row>
    <row r="147">
      <c r="A147" s="30" t="s">
        <v>54</v>
      </c>
      <c r="B147" s="31">
        <v>49.0</v>
      </c>
    </row>
    <row r="148">
      <c r="A148" s="30" t="s">
        <v>55</v>
      </c>
      <c r="B148" s="34" t="s">
        <v>56</v>
      </c>
    </row>
    <row r="149">
      <c r="A149" s="30" t="s">
        <v>55</v>
      </c>
      <c r="B149" s="35" t="s">
        <v>57</v>
      </c>
    </row>
    <row r="150">
      <c r="A150" s="30" t="s">
        <v>55</v>
      </c>
      <c r="B150" s="31">
        <v>1.0</v>
      </c>
    </row>
    <row r="151">
      <c r="A151" s="30" t="s">
        <v>55</v>
      </c>
      <c r="B151" s="32">
        <v>2.0</v>
      </c>
    </row>
    <row r="152">
      <c r="A152" s="30" t="s">
        <v>55</v>
      </c>
      <c r="B152" s="31">
        <v>3.0</v>
      </c>
    </row>
    <row r="153">
      <c r="A153" s="30" t="s">
        <v>55</v>
      </c>
      <c r="B153" s="32">
        <v>4.0</v>
      </c>
    </row>
    <row r="154">
      <c r="A154" s="30" t="s">
        <v>55</v>
      </c>
      <c r="B154" s="31">
        <v>5.0</v>
      </c>
    </row>
    <row r="155">
      <c r="A155" s="30" t="s">
        <v>55</v>
      </c>
      <c r="B155" s="32">
        <v>6.0</v>
      </c>
    </row>
    <row r="156">
      <c r="A156" s="30" t="s">
        <v>55</v>
      </c>
      <c r="B156" s="31">
        <v>7.0</v>
      </c>
    </row>
    <row r="157">
      <c r="A157" s="30" t="s">
        <v>55</v>
      </c>
      <c r="B157" s="32">
        <v>8.0</v>
      </c>
    </row>
    <row r="158">
      <c r="A158" s="30" t="s">
        <v>55</v>
      </c>
      <c r="B158" s="31">
        <v>9.0</v>
      </c>
    </row>
    <row r="159">
      <c r="A159" s="30" t="s">
        <v>55</v>
      </c>
      <c r="B159" s="32">
        <v>10.0</v>
      </c>
    </row>
    <row r="160">
      <c r="A160" s="30" t="s">
        <v>55</v>
      </c>
      <c r="B160" s="31">
        <v>11.0</v>
      </c>
    </row>
    <row r="161">
      <c r="A161" s="30" t="s">
        <v>55</v>
      </c>
      <c r="B161" s="32">
        <v>12.0</v>
      </c>
    </row>
    <row r="162">
      <c r="A162" s="30" t="s">
        <v>55</v>
      </c>
      <c r="B162" s="31">
        <v>13.0</v>
      </c>
    </row>
    <row r="163">
      <c r="A163" s="30" t="s">
        <v>55</v>
      </c>
      <c r="B163" s="32">
        <v>14.0</v>
      </c>
    </row>
    <row r="164">
      <c r="A164" s="30" t="s">
        <v>55</v>
      </c>
      <c r="B164" s="31">
        <v>15.0</v>
      </c>
    </row>
    <row r="165">
      <c r="A165" s="30" t="s">
        <v>55</v>
      </c>
      <c r="B165" s="32">
        <v>16.0</v>
      </c>
    </row>
    <row r="166">
      <c r="A166" s="30" t="s">
        <v>55</v>
      </c>
      <c r="B166" s="31">
        <v>17.0</v>
      </c>
    </row>
    <row r="167">
      <c r="A167" s="30" t="s">
        <v>55</v>
      </c>
      <c r="B167" s="32">
        <v>18.0</v>
      </c>
    </row>
    <row r="168">
      <c r="A168" s="30" t="s">
        <v>55</v>
      </c>
      <c r="B168" s="31">
        <v>19.0</v>
      </c>
    </row>
    <row r="169">
      <c r="A169" s="30" t="s">
        <v>55</v>
      </c>
      <c r="B169" s="32">
        <v>20.0</v>
      </c>
    </row>
    <row r="170">
      <c r="A170" s="30" t="s">
        <v>55</v>
      </c>
      <c r="B170" s="31">
        <v>21.0</v>
      </c>
    </row>
    <row r="171">
      <c r="A171" s="30" t="s">
        <v>55</v>
      </c>
      <c r="B171" s="32">
        <v>22.0</v>
      </c>
    </row>
    <row r="172">
      <c r="A172" s="30" t="s">
        <v>55</v>
      </c>
      <c r="B172" s="31">
        <v>23.0</v>
      </c>
    </row>
    <row r="173">
      <c r="A173" s="30" t="s">
        <v>55</v>
      </c>
      <c r="B173" s="32">
        <v>24.0</v>
      </c>
    </row>
    <row r="174">
      <c r="A174" s="30" t="s">
        <v>55</v>
      </c>
      <c r="B174" s="31">
        <v>25.0</v>
      </c>
    </row>
    <row r="175">
      <c r="A175" s="30" t="s">
        <v>55</v>
      </c>
      <c r="B175" s="32">
        <v>26.0</v>
      </c>
    </row>
    <row r="176">
      <c r="A176" s="30" t="s">
        <v>55</v>
      </c>
      <c r="B176" s="31">
        <v>27.0</v>
      </c>
    </row>
    <row r="177">
      <c r="A177" s="30" t="s">
        <v>55</v>
      </c>
      <c r="B177" s="32">
        <v>28.0</v>
      </c>
    </row>
    <row r="178">
      <c r="A178" s="30" t="s">
        <v>55</v>
      </c>
      <c r="B178" s="31">
        <v>29.0</v>
      </c>
    </row>
    <row r="179">
      <c r="A179" s="30" t="s">
        <v>55</v>
      </c>
      <c r="B179" s="32">
        <v>30.0</v>
      </c>
    </row>
    <row r="180">
      <c r="A180" s="30" t="s">
        <v>55</v>
      </c>
      <c r="B180" s="31">
        <v>31.0</v>
      </c>
    </row>
    <row r="181">
      <c r="A181" s="30" t="s">
        <v>55</v>
      </c>
      <c r="B181" s="32">
        <v>32.0</v>
      </c>
    </row>
    <row r="182">
      <c r="A182" s="30" t="s">
        <v>55</v>
      </c>
      <c r="B182" s="31">
        <v>33.0</v>
      </c>
    </row>
    <row r="183">
      <c r="A183" s="30" t="s">
        <v>55</v>
      </c>
      <c r="B183" s="32">
        <v>34.0</v>
      </c>
    </row>
    <row r="184">
      <c r="A184" s="30" t="s">
        <v>55</v>
      </c>
      <c r="B184" s="31">
        <v>35.0</v>
      </c>
    </row>
    <row r="185">
      <c r="A185" s="30" t="s">
        <v>55</v>
      </c>
      <c r="B185" s="32">
        <v>36.0</v>
      </c>
    </row>
    <row r="186">
      <c r="A186" s="30" t="s">
        <v>55</v>
      </c>
      <c r="B186" s="31">
        <v>37.0</v>
      </c>
    </row>
    <row r="187">
      <c r="A187" s="30" t="s">
        <v>55</v>
      </c>
      <c r="B187" s="32">
        <v>38.0</v>
      </c>
    </row>
    <row r="188">
      <c r="A188" s="30" t="s">
        <v>55</v>
      </c>
      <c r="B188" s="31">
        <v>39.0</v>
      </c>
    </row>
    <row r="189">
      <c r="A189" s="30" t="s">
        <v>55</v>
      </c>
      <c r="B189" s="32">
        <v>40.0</v>
      </c>
    </row>
    <row r="190">
      <c r="A190" s="30" t="s">
        <v>55</v>
      </c>
      <c r="B190" s="31">
        <v>41.0</v>
      </c>
    </row>
    <row r="191">
      <c r="A191" s="30" t="s">
        <v>55</v>
      </c>
      <c r="B191" s="32">
        <v>42.0</v>
      </c>
    </row>
    <row r="192">
      <c r="A192" s="30" t="s">
        <v>55</v>
      </c>
      <c r="B192" s="31">
        <v>43.0</v>
      </c>
    </row>
    <row r="193">
      <c r="A193" s="30" t="s">
        <v>55</v>
      </c>
      <c r="B193" s="32">
        <v>44.0</v>
      </c>
    </row>
    <row r="194">
      <c r="A194" s="30" t="s">
        <v>55</v>
      </c>
      <c r="B194" s="31">
        <v>45.0</v>
      </c>
    </row>
    <row r="195">
      <c r="A195" s="30" t="s">
        <v>55</v>
      </c>
      <c r="B195" s="32">
        <v>46.0</v>
      </c>
    </row>
    <row r="196">
      <c r="A196" s="30" t="s">
        <v>55</v>
      </c>
      <c r="B196" s="31">
        <v>47.0</v>
      </c>
    </row>
    <row r="197">
      <c r="A197" s="30" t="s">
        <v>58</v>
      </c>
      <c r="B197" s="31">
        <v>1.0</v>
      </c>
    </row>
    <row r="198">
      <c r="A198" s="30" t="s">
        <v>58</v>
      </c>
      <c r="B198" s="32">
        <v>2.0</v>
      </c>
    </row>
    <row r="199">
      <c r="A199" s="30" t="s">
        <v>58</v>
      </c>
      <c r="B199" s="31">
        <v>3.0</v>
      </c>
    </row>
    <row r="200">
      <c r="A200" s="30" t="s">
        <v>58</v>
      </c>
      <c r="B200" s="32">
        <v>4.0</v>
      </c>
    </row>
    <row r="201">
      <c r="A201" s="30" t="s">
        <v>58</v>
      </c>
      <c r="B201" s="31">
        <v>5.0</v>
      </c>
    </row>
    <row r="202">
      <c r="A202" s="30" t="s">
        <v>58</v>
      </c>
      <c r="B202" s="32">
        <v>6.0</v>
      </c>
    </row>
    <row r="203">
      <c r="A203" s="30" t="s">
        <v>58</v>
      </c>
      <c r="B203" s="31">
        <v>7.0</v>
      </c>
    </row>
    <row r="204">
      <c r="A204" s="30" t="s">
        <v>58</v>
      </c>
      <c r="B204" s="32">
        <v>8.0</v>
      </c>
    </row>
    <row r="205">
      <c r="A205" s="30" t="s">
        <v>58</v>
      </c>
      <c r="B205" s="31">
        <v>9.0</v>
      </c>
    </row>
    <row r="206">
      <c r="A206" s="30" t="s">
        <v>58</v>
      </c>
      <c r="B206" s="32">
        <v>10.0</v>
      </c>
    </row>
    <row r="207">
      <c r="A207" s="30" t="s">
        <v>58</v>
      </c>
      <c r="B207" s="31">
        <v>11.0</v>
      </c>
    </row>
    <row r="208">
      <c r="A208" s="30" t="s">
        <v>58</v>
      </c>
      <c r="B208" s="32">
        <v>12.0</v>
      </c>
    </row>
    <row r="209">
      <c r="A209" s="30" t="s">
        <v>58</v>
      </c>
      <c r="B209" s="31">
        <v>13.0</v>
      </c>
    </row>
    <row r="210">
      <c r="A210" s="30" t="s">
        <v>58</v>
      </c>
      <c r="B210" s="32">
        <v>14.0</v>
      </c>
    </row>
    <row r="211">
      <c r="A211" s="30" t="s">
        <v>58</v>
      </c>
      <c r="B211" s="31">
        <v>15.0</v>
      </c>
    </row>
    <row r="212">
      <c r="A212" s="30" t="s">
        <v>58</v>
      </c>
      <c r="B212" s="32">
        <v>16.0</v>
      </c>
    </row>
    <row r="213">
      <c r="A213" s="30" t="s">
        <v>58</v>
      </c>
      <c r="B213" s="31">
        <v>17.0</v>
      </c>
    </row>
    <row r="214">
      <c r="A214" s="30" t="s">
        <v>58</v>
      </c>
      <c r="B214" s="32">
        <v>18.0</v>
      </c>
    </row>
    <row r="215">
      <c r="A215" s="30" t="s">
        <v>58</v>
      </c>
      <c r="B215" s="31">
        <v>19.0</v>
      </c>
    </row>
    <row r="216">
      <c r="A216" s="30" t="s">
        <v>58</v>
      </c>
      <c r="B216" s="32">
        <v>20.0</v>
      </c>
    </row>
    <row r="217">
      <c r="A217" s="30" t="s">
        <v>58</v>
      </c>
      <c r="B217" s="31">
        <v>21.0</v>
      </c>
    </row>
    <row r="218">
      <c r="A218" s="30" t="s">
        <v>58</v>
      </c>
      <c r="B218" s="32">
        <v>22.0</v>
      </c>
    </row>
    <row r="219">
      <c r="A219" s="30" t="s">
        <v>58</v>
      </c>
      <c r="B219" s="31">
        <v>23.0</v>
      </c>
    </row>
    <row r="220">
      <c r="A220" s="30" t="s">
        <v>58</v>
      </c>
      <c r="B220" s="32">
        <v>24.0</v>
      </c>
    </row>
    <row r="221">
      <c r="A221" s="30" t="s">
        <v>58</v>
      </c>
      <c r="B221" s="31">
        <v>25.0</v>
      </c>
    </row>
    <row r="222">
      <c r="A222" s="30" t="s">
        <v>58</v>
      </c>
      <c r="B222" s="32">
        <v>26.0</v>
      </c>
    </row>
    <row r="223">
      <c r="A223" s="30" t="s">
        <v>58</v>
      </c>
      <c r="B223" s="31">
        <v>27.0</v>
      </c>
    </row>
    <row r="224">
      <c r="A224" s="30" t="s">
        <v>58</v>
      </c>
      <c r="B224" s="32">
        <v>28.0</v>
      </c>
    </row>
    <row r="225">
      <c r="A225" s="30" t="s">
        <v>58</v>
      </c>
      <c r="B225" s="31">
        <v>29.0</v>
      </c>
    </row>
    <row r="226">
      <c r="A226" s="30" t="s">
        <v>58</v>
      </c>
      <c r="B226" s="32">
        <v>30.0</v>
      </c>
    </row>
    <row r="227">
      <c r="A227" s="30" t="s">
        <v>58</v>
      </c>
      <c r="B227" s="31">
        <v>31.0</v>
      </c>
    </row>
    <row r="228">
      <c r="A228" s="30" t="s">
        <v>58</v>
      </c>
      <c r="B228" s="32">
        <v>32.0</v>
      </c>
    </row>
    <row r="229">
      <c r="A229" s="30" t="s">
        <v>58</v>
      </c>
      <c r="B229" s="31">
        <v>33.0</v>
      </c>
    </row>
    <row r="230">
      <c r="A230" s="30" t="s">
        <v>58</v>
      </c>
      <c r="B230" s="32">
        <v>34.0</v>
      </c>
    </row>
    <row r="231">
      <c r="A231" s="30" t="s">
        <v>58</v>
      </c>
      <c r="B231" s="31">
        <v>35.0</v>
      </c>
    </row>
    <row r="232">
      <c r="A232" s="30" t="s">
        <v>58</v>
      </c>
      <c r="B232" s="32">
        <v>36.0</v>
      </c>
    </row>
    <row r="233">
      <c r="A233" s="30" t="s">
        <v>58</v>
      </c>
      <c r="B233" s="31">
        <v>37.0</v>
      </c>
    </row>
    <row r="234">
      <c r="A234" s="30" t="s">
        <v>58</v>
      </c>
      <c r="B234" s="32">
        <v>38.0</v>
      </c>
    </row>
    <row r="235">
      <c r="A235" s="30" t="s">
        <v>58</v>
      </c>
      <c r="B235" s="31">
        <v>39.0</v>
      </c>
    </row>
    <row r="236">
      <c r="A236" s="30" t="s">
        <v>58</v>
      </c>
      <c r="B236" s="32">
        <v>40.0</v>
      </c>
    </row>
    <row r="237">
      <c r="A237" s="30" t="s">
        <v>58</v>
      </c>
      <c r="B237" s="31">
        <v>41.0</v>
      </c>
    </row>
    <row r="238">
      <c r="A238" s="30" t="s">
        <v>58</v>
      </c>
      <c r="B238" s="32">
        <v>42.0</v>
      </c>
    </row>
    <row r="239">
      <c r="A239" s="30" t="s">
        <v>58</v>
      </c>
      <c r="B239" s="31">
        <v>43.0</v>
      </c>
    </row>
    <row r="240">
      <c r="A240" s="30" t="s">
        <v>58</v>
      </c>
      <c r="B240" s="32">
        <v>44.0</v>
      </c>
    </row>
    <row r="241">
      <c r="A241" s="30" t="s">
        <v>58</v>
      </c>
      <c r="B241" s="31">
        <v>45.0</v>
      </c>
    </row>
    <row r="242">
      <c r="A242" s="30" t="s">
        <v>58</v>
      </c>
      <c r="B242" s="32">
        <v>46.0</v>
      </c>
    </row>
    <row r="243">
      <c r="A243" s="30" t="s">
        <v>58</v>
      </c>
      <c r="B243" s="31">
        <v>47.0</v>
      </c>
    </row>
    <row r="244">
      <c r="A244" s="30" t="s">
        <v>58</v>
      </c>
      <c r="B244" s="32">
        <v>48.0</v>
      </c>
    </row>
    <row r="245">
      <c r="A245" s="30" t="s">
        <v>58</v>
      </c>
      <c r="B245" s="31">
        <v>49.0</v>
      </c>
    </row>
    <row r="246">
      <c r="A246" s="30" t="s">
        <v>59</v>
      </c>
      <c r="B246" s="31">
        <v>1.0</v>
      </c>
    </row>
    <row r="247">
      <c r="A247" s="30" t="s">
        <v>59</v>
      </c>
      <c r="B247" s="32">
        <v>2.0</v>
      </c>
    </row>
    <row r="248">
      <c r="A248" s="30" t="s">
        <v>59</v>
      </c>
      <c r="B248" s="31">
        <v>3.0</v>
      </c>
    </row>
    <row r="249">
      <c r="A249" s="30" t="s">
        <v>59</v>
      </c>
      <c r="B249" s="32">
        <v>4.0</v>
      </c>
    </row>
    <row r="250">
      <c r="A250" s="30" t="s">
        <v>59</v>
      </c>
      <c r="B250" s="31">
        <v>5.0</v>
      </c>
    </row>
    <row r="251">
      <c r="A251" s="30" t="s">
        <v>59</v>
      </c>
      <c r="B251" s="32">
        <v>6.0</v>
      </c>
    </row>
    <row r="252">
      <c r="A252" s="30" t="s">
        <v>59</v>
      </c>
      <c r="B252" s="31">
        <v>7.0</v>
      </c>
    </row>
    <row r="253">
      <c r="A253" s="30" t="s">
        <v>59</v>
      </c>
      <c r="B253" s="32">
        <v>8.0</v>
      </c>
    </row>
    <row r="254">
      <c r="A254" s="30" t="s">
        <v>59</v>
      </c>
      <c r="B254" s="31">
        <v>9.0</v>
      </c>
    </row>
    <row r="255">
      <c r="A255" s="30" t="s">
        <v>59</v>
      </c>
      <c r="B255" s="32">
        <v>10.0</v>
      </c>
    </row>
    <row r="256">
      <c r="A256" s="30" t="s">
        <v>59</v>
      </c>
      <c r="B256" s="31">
        <v>11.0</v>
      </c>
    </row>
    <row r="257">
      <c r="A257" s="30" t="s">
        <v>59</v>
      </c>
      <c r="B257" s="32">
        <v>12.0</v>
      </c>
    </row>
    <row r="258">
      <c r="A258" s="30" t="s">
        <v>59</v>
      </c>
      <c r="B258" s="31">
        <v>13.0</v>
      </c>
    </row>
    <row r="259">
      <c r="A259" s="30" t="s">
        <v>59</v>
      </c>
      <c r="B259" s="32">
        <v>14.0</v>
      </c>
    </row>
    <row r="260">
      <c r="A260" s="30" t="s">
        <v>59</v>
      </c>
      <c r="B260" s="31">
        <v>15.0</v>
      </c>
    </row>
    <row r="261">
      <c r="A261" s="30" t="s">
        <v>59</v>
      </c>
      <c r="B261" s="32">
        <v>16.0</v>
      </c>
    </row>
    <row r="262">
      <c r="A262" s="30" t="s">
        <v>59</v>
      </c>
      <c r="B262" s="31">
        <v>17.0</v>
      </c>
    </row>
    <row r="263">
      <c r="A263" s="30" t="s">
        <v>59</v>
      </c>
      <c r="B263" s="32">
        <v>18.0</v>
      </c>
    </row>
    <row r="264">
      <c r="A264" s="30" t="s">
        <v>59</v>
      </c>
      <c r="B264" s="31">
        <v>19.0</v>
      </c>
    </row>
    <row r="265">
      <c r="A265" s="30" t="s">
        <v>59</v>
      </c>
      <c r="B265" s="32">
        <v>20.0</v>
      </c>
    </row>
    <row r="266">
      <c r="A266" s="30" t="s">
        <v>59</v>
      </c>
      <c r="B266" s="31">
        <v>21.0</v>
      </c>
    </row>
    <row r="267">
      <c r="A267" s="30" t="s">
        <v>59</v>
      </c>
      <c r="B267" s="32">
        <v>22.0</v>
      </c>
    </row>
    <row r="268">
      <c r="A268" s="30" t="s">
        <v>59</v>
      </c>
      <c r="B268" s="31">
        <v>23.0</v>
      </c>
    </row>
    <row r="269">
      <c r="A269" s="30" t="s">
        <v>59</v>
      </c>
      <c r="B269" s="32">
        <v>24.0</v>
      </c>
    </row>
    <row r="270">
      <c r="A270" s="30" t="s">
        <v>59</v>
      </c>
      <c r="B270" s="31">
        <v>25.0</v>
      </c>
    </row>
    <row r="271">
      <c r="A271" s="30" t="s">
        <v>59</v>
      </c>
      <c r="B271" s="32">
        <v>26.0</v>
      </c>
    </row>
    <row r="272">
      <c r="A272" s="30" t="s">
        <v>59</v>
      </c>
      <c r="B272" s="31">
        <v>27.0</v>
      </c>
    </row>
    <row r="273">
      <c r="A273" s="30" t="s">
        <v>59</v>
      </c>
      <c r="B273" s="32">
        <v>28.0</v>
      </c>
    </row>
    <row r="274">
      <c r="A274" s="30" t="s">
        <v>59</v>
      </c>
      <c r="B274" s="31">
        <v>29.0</v>
      </c>
    </row>
    <row r="275">
      <c r="A275" s="30" t="s">
        <v>59</v>
      </c>
      <c r="B275" s="32">
        <v>30.0</v>
      </c>
    </row>
    <row r="276">
      <c r="A276" s="30" t="s">
        <v>59</v>
      </c>
      <c r="B276" s="31">
        <v>31.0</v>
      </c>
    </row>
    <row r="277">
      <c r="A277" s="30" t="s">
        <v>59</v>
      </c>
      <c r="B277" s="32">
        <v>32.0</v>
      </c>
    </row>
    <row r="278">
      <c r="A278" s="30" t="s">
        <v>59</v>
      </c>
      <c r="B278" s="31">
        <v>33.0</v>
      </c>
    </row>
    <row r="279">
      <c r="A279" s="30" t="s">
        <v>59</v>
      </c>
      <c r="B279" s="32">
        <v>34.0</v>
      </c>
    </row>
    <row r="280">
      <c r="A280" s="30" t="s">
        <v>59</v>
      </c>
      <c r="B280" s="31">
        <v>35.0</v>
      </c>
    </row>
    <row r="281">
      <c r="A281" s="30" t="s">
        <v>59</v>
      </c>
      <c r="B281" s="32">
        <v>36.0</v>
      </c>
    </row>
    <row r="282">
      <c r="A282" s="30" t="s">
        <v>59</v>
      </c>
      <c r="B282" s="31">
        <v>37.0</v>
      </c>
    </row>
    <row r="283">
      <c r="A283" s="30" t="s">
        <v>59</v>
      </c>
      <c r="B283" s="32">
        <v>38.0</v>
      </c>
    </row>
    <row r="284">
      <c r="A284" s="30" t="s">
        <v>59</v>
      </c>
      <c r="B284" s="31">
        <v>39.0</v>
      </c>
    </row>
    <row r="285">
      <c r="A285" s="30" t="s">
        <v>59</v>
      </c>
      <c r="B285" s="32">
        <v>40.0</v>
      </c>
    </row>
    <row r="286">
      <c r="A286" s="30" t="s">
        <v>59</v>
      </c>
      <c r="B286" s="31">
        <v>41.0</v>
      </c>
    </row>
    <row r="287">
      <c r="A287" s="30" t="s">
        <v>59</v>
      </c>
      <c r="B287" s="32">
        <v>42.0</v>
      </c>
    </row>
    <row r="288">
      <c r="A288" s="30" t="s">
        <v>59</v>
      </c>
      <c r="B288" s="31">
        <v>43.0</v>
      </c>
    </row>
    <row r="289">
      <c r="A289" s="30" t="s">
        <v>59</v>
      </c>
      <c r="B289" s="32">
        <v>44.0</v>
      </c>
    </row>
    <row r="290">
      <c r="A290" s="30" t="s">
        <v>59</v>
      </c>
      <c r="B290" s="31">
        <v>45.0</v>
      </c>
    </row>
    <row r="291">
      <c r="A291" s="30" t="s">
        <v>59</v>
      </c>
      <c r="B291" s="32">
        <v>46.0</v>
      </c>
    </row>
    <row r="292">
      <c r="A292" s="30" t="s">
        <v>59</v>
      </c>
      <c r="B292" s="31">
        <v>47.0</v>
      </c>
    </row>
    <row r="293">
      <c r="A293" s="30" t="s">
        <v>59</v>
      </c>
      <c r="B293" s="32">
        <v>48.0</v>
      </c>
    </row>
    <row r="294">
      <c r="A294" s="30" t="s">
        <v>59</v>
      </c>
      <c r="B294" s="31">
        <v>49.0</v>
      </c>
    </row>
    <row r="295">
      <c r="A295" s="30" t="s">
        <v>60</v>
      </c>
      <c r="B295" s="31">
        <v>1.0</v>
      </c>
    </row>
    <row r="296">
      <c r="A296" s="30" t="s">
        <v>60</v>
      </c>
      <c r="B296" s="32">
        <v>2.0</v>
      </c>
    </row>
    <row r="297">
      <c r="A297" s="30" t="s">
        <v>60</v>
      </c>
      <c r="B297" s="31">
        <v>3.0</v>
      </c>
    </row>
    <row r="298">
      <c r="A298" s="30" t="s">
        <v>60</v>
      </c>
      <c r="B298" s="32">
        <v>4.0</v>
      </c>
    </row>
    <row r="299">
      <c r="A299" s="30" t="s">
        <v>60</v>
      </c>
      <c r="B299" s="31">
        <v>5.0</v>
      </c>
    </row>
    <row r="300">
      <c r="A300" s="30" t="s">
        <v>60</v>
      </c>
      <c r="B300" s="32">
        <v>6.0</v>
      </c>
    </row>
    <row r="301">
      <c r="A301" s="30" t="s">
        <v>60</v>
      </c>
      <c r="B301" s="31">
        <v>7.0</v>
      </c>
    </row>
    <row r="302">
      <c r="A302" s="30" t="s">
        <v>60</v>
      </c>
      <c r="B302" s="32">
        <v>8.0</v>
      </c>
    </row>
    <row r="303">
      <c r="A303" s="30" t="s">
        <v>60</v>
      </c>
      <c r="B303" s="31">
        <v>9.0</v>
      </c>
    </row>
    <row r="304">
      <c r="A304" s="30" t="s">
        <v>60</v>
      </c>
      <c r="B304" s="32">
        <v>10.0</v>
      </c>
    </row>
    <row r="305">
      <c r="A305" s="30" t="s">
        <v>60</v>
      </c>
      <c r="B305" s="31">
        <v>11.0</v>
      </c>
    </row>
    <row r="306">
      <c r="A306" s="30" t="s">
        <v>60</v>
      </c>
      <c r="B306" s="32">
        <v>12.0</v>
      </c>
    </row>
    <row r="307">
      <c r="A307" s="30" t="s">
        <v>60</v>
      </c>
      <c r="B307" s="31">
        <v>13.0</v>
      </c>
    </row>
    <row r="308">
      <c r="A308" s="30" t="s">
        <v>60</v>
      </c>
      <c r="B308" s="32">
        <v>14.0</v>
      </c>
    </row>
    <row r="309">
      <c r="A309" s="30" t="s">
        <v>60</v>
      </c>
      <c r="B309" s="31">
        <v>15.0</v>
      </c>
    </row>
    <row r="310">
      <c r="A310" s="30" t="s">
        <v>60</v>
      </c>
      <c r="B310" s="32">
        <v>16.0</v>
      </c>
    </row>
    <row r="311">
      <c r="A311" s="30" t="s">
        <v>60</v>
      </c>
      <c r="B311" s="31">
        <v>17.0</v>
      </c>
    </row>
    <row r="312">
      <c r="A312" s="30" t="s">
        <v>60</v>
      </c>
      <c r="B312" s="32">
        <v>18.0</v>
      </c>
    </row>
    <row r="313">
      <c r="A313" s="30" t="s">
        <v>60</v>
      </c>
      <c r="B313" s="31">
        <v>19.0</v>
      </c>
    </row>
    <row r="314">
      <c r="A314" s="30" t="s">
        <v>60</v>
      </c>
      <c r="B314" s="32">
        <v>20.0</v>
      </c>
    </row>
    <row r="315">
      <c r="A315" s="30" t="s">
        <v>60</v>
      </c>
      <c r="B315" s="31">
        <v>21.0</v>
      </c>
    </row>
    <row r="316">
      <c r="A316" s="30" t="s">
        <v>60</v>
      </c>
      <c r="B316" s="32">
        <v>22.0</v>
      </c>
    </row>
    <row r="317">
      <c r="A317" s="30" t="s">
        <v>60</v>
      </c>
      <c r="B317" s="31">
        <v>23.0</v>
      </c>
    </row>
    <row r="318">
      <c r="A318" s="30" t="s">
        <v>60</v>
      </c>
      <c r="B318" s="32">
        <v>24.0</v>
      </c>
    </row>
    <row r="319">
      <c r="A319" s="30" t="s">
        <v>60</v>
      </c>
      <c r="B319" s="31">
        <v>25.0</v>
      </c>
    </row>
    <row r="320">
      <c r="A320" s="30" t="s">
        <v>60</v>
      </c>
      <c r="B320" s="32">
        <v>26.0</v>
      </c>
    </row>
    <row r="321">
      <c r="A321" s="30" t="s">
        <v>60</v>
      </c>
      <c r="B321" s="31">
        <v>27.0</v>
      </c>
    </row>
    <row r="322">
      <c r="A322" s="30" t="s">
        <v>60</v>
      </c>
      <c r="B322" s="32">
        <v>28.0</v>
      </c>
    </row>
    <row r="323">
      <c r="A323" s="30" t="s">
        <v>60</v>
      </c>
      <c r="B323" s="31">
        <v>29.0</v>
      </c>
    </row>
    <row r="324">
      <c r="A324" s="30" t="s">
        <v>60</v>
      </c>
      <c r="B324" s="32">
        <v>30.0</v>
      </c>
    </row>
    <row r="325">
      <c r="A325" s="30" t="s">
        <v>60</v>
      </c>
      <c r="B325" s="31">
        <v>31.0</v>
      </c>
    </row>
    <row r="326">
      <c r="A326" s="30" t="s">
        <v>60</v>
      </c>
      <c r="B326" s="32">
        <v>32.0</v>
      </c>
    </row>
    <row r="327">
      <c r="A327" s="30" t="s">
        <v>60</v>
      </c>
      <c r="B327" s="31">
        <v>33.0</v>
      </c>
    </row>
    <row r="328">
      <c r="A328" s="30" t="s">
        <v>60</v>
      </c>
      <c r="B328" s="32">
        <v>34.0</v>
      </c>
    </row>
    <row r="329">
      <c r="A329" s="30" t="s">
        <v>60</v>
      </c>
      <c r="B329" s="31">
        <v>35.0</v>
      </c>
    </row>
    <row r="330">
      <c r="A330" s="30" t="s">
        <v>60</v>
      </c>
      <c r="B330" s="32">
        <v>36.0</v>
      </c>
    </row>
    <row r="331">
      <c r="A331" s="30" t="s">
        <v>60</v>
      </c>
      <c r="B331" s="31">
        <v>37.0</v>
      </c>
    </row>
    <row r="332">
      <c r="A332" s="30" t="s">
        <v>60</v>
      </c>
      <c r="B332" s="32">
        <v>38.0</v>
      </c>
    </row>
    <row r="333">
      <c r="A333" s="30" t="s">
        <v>60</v>
      </c>
      <c r="B333" s="31">
        <v>39.0</v>
      </c>
    </row>
    <row r="334">
      <c r="A334" s="30" t="s">
        <v>60</v>
      </c>
      <c r="B334" s="32">
        <v>40.0</v>
      </c>
    </row>
    <row r="335">
      <c r="A335" s="30" t="s">
        <v>60</v>
      </c>
      <c r="B335" s="31">
        <v>41.0</v>
      </c>
    </row>
    <row r="336">
      <c r="A336" s="30" t="s">
        <v>60</v>
      </c>
      <c r="B336" s="32">
        <v>42.0</v>
      </c>
    </row>
    <row r="337">
      <c r="A337" s="30" t="s">
        <v>60</v>
      </c>
      <c r="B337" s="31">
        <v>43.0</v>
      </c>
    </row>
    <row r="338">
      <c r="A338" s="30" t="s">
        <v>60</v>
      </c>
      <c r="B338" s="32">
        <v>44.0</v>
      </c>
    </row>
    <row r="339">
      <c r="A339" s="30" t="s">
        <v>60</v>
      </c>
      <c r="B339" s="31">
        <v>45.0</v>
      </c>
    </row>
    <row r="340">
      <c r="A340" s="30" t="s">
        <v>60</v>
      </c>
      <c r="B340" s="32">
        <v>46.0</v>
      </c>
    </row>
    <row r="341">
      <c r="A341" s="30" t="s">
        <v>60</v>
      </c>
      <c r="B341" s="31">
        <v>47.0</v>
      </c>
    </row>
    <row r="342">
      <c r="A342" s="30" t="s">
        <v>60</v>
      </c>
      <c r="B342" s="32">
        <v>48.0</v>
      </c>
    </row>
    <row r="343">
      <c r="A343" s="30" t="s">
        <v>60</v>
      </c>
      <c r="B343" s="31">
        <v>49.0</v>
      </c>
    </row>
    <row r="344">
      <c r="A344" s="30" t="s">
        <v>61</v>
      </c>
      <c r="B344" s="31">
        <v>1.0</v>
      </c>
    </row>
    <row r="345">
      <c r="A345" s="30" t="s">
        <v>61</v>
      </c>
      <c r="B345" s="32">
        <v>2.0</v>
      </c>
    </row>
    <row r="346">
      <c r="A346" s="30" t="s">
        <v>61</v>
      </c>
      <c r="B346" s="31">
        <v>3.0</v>
      </c>
    </row>
    <row r="347">
      <c r="A347" s="30" t="s">
        <v>61</v>
      </c>
      <c r="B347" s="32">
        <v>4.0</v>
      </c>
    </row>
    <row r="348">
      <c r="A348" s="30" t="s">
        <v>61</v>
      </c>
      <c r="B348" s="31">
        <v>5.0</v>
      </c>
    </row>
    <row r="349">
      <c r="A349" s="30" t="s">
        <v>61</v>
      </c>
      <c r="B349" s="32">
        <v>6.0</v>
      </c>
    </row>
    <row r="350">
      <c r="A350" s="30" t="s">
        <v>61</v>
      </c>
      <c r="B350" s="31">
        <v>7.0</v>
      </c>
    </row>
    <row r="351">
      <c r="A351" s="30" t="s">
        <v>61</v>
      </c>
      <c r="B351" s="32">
        <v>8.0</v>
      </c>
    </row>
    <row r="352">
      <c r="A352" s="30" t="s">
        <v>61</v>
      </c>
      <c r="B352" s="31">
        <v>9.0</v>
      </c>
    </row>
    <row r="353">
      <c r="A353" s="30" t="s">
        <v>61</v>
      </c>
      <c r="B353" s="32">
        <v>10.0</v>
      </c>
    </row>
    <row r="354">
      <c r="A354" s="30" t="s">
        <v>61</v>
      </c>
      <c r="B354" s="31">
        <v>11.0</v>
      </c>
    </row>
    <row r="355">
      <c r="A355" s="30" t="s">
        <v>61</v>
      </c>
      <c r="B355" s="32">
        <v>12.0</v>
      </c>
    </row>
    <row r="356">
      <c r="A356" s="30" t="s">
        <v>61</v>
      </c>
      <c r="B356" s="31">
        <v>13.0</v>
      </c>
    </row>
    <row r="357">
      <c r="A357" s="30" t="s">
        <v>61</v>
      </c>
      <c r="B357" s="32">
        <v>14.0</v>
      </c>
    </row>
    <row r="358">
      <c r="A358" s="30" t="s">
        <v>61</v>
      </c>
      <c r="B358" s="31">
        <v>15.0</v>
      </c>
    </row>
    <row r="359">
      <c r="A359" s="30" t="s">
        <v>61</v>
      </c>
      <c r="B359" s="32">
        <v>16.0</v>
      </c>
    </row>
    <row r="360">
      <c r="A360" s="30" t="s">
        <v>61</v>
      </c>
      <c r="B360" s="31">
        <v>17.0</v>
      </c>
    </row>
    <row r="361">
      <c r="A361" s="30" t="s">
        <v>61</v>
      </c>
      <c r="B361" s="32">
        <v>18.0</v>
      </c>
    </row>
    <row r="362">
      <c r="A362" s="30" t="s">
        <v>61</v>
      </c>
      <c r="B362" s="31">
        <v>19.0</v>
      </c>
    </row>
    <row r="363">
      <c r="A363" s="30" t="s">
        <v>61</v>
      </c>
      <c r="B363" s="32">
        <v>20.0</v>
      </c>
    </row>
    <row r="364">
      <c r="A364" s="30" t="s">
        <v>61</v>
      </c>
      <c r="B364" s="31">
        <v>21.0</v>
      </c>
    </row>
    <row r="365">
      <c r="A365" s="30" t="s">
        <v>61</v>
      </c>
      <c r="B365" s="32">
        <v>22.0</v>
      </c>
    </row>
    <row r="366">
      <c r="A366" s="30" t="s">
        <v>61</v>
      </c>
      <c r="B366" s="31">
        <v>23.0</v>
      </c>
    </row>
    <row r="367">
      <c r="A367" s="30" t="s">
        <v>61</v>
      </c>
      <c r="B367" s="32">
        <v>24.0</v>
      </c>
    </row>
    <row r="368">
      <c r="A368" s="30" t="s">
        <v>61</v>
      </c>
      <c r="B368" s="31">
        <v>25.0</v>
      </c>
    </row>
    <row r="369">
      <c r="A369" s="30" t="s">
        <v>61</v>
      </c>
      <c r="B369" s="32">
        <v>26.0</v>
      </c>
    </row>
    <row r="370">
      <c r="A370" s="30" t="s">
        <v>61</v>
      </c>
      <c r="B370" s="31">
        <v>27.0</v>
      </c>
    </row>
    <row r="371">
      <c r="A371" s="30" t="s">
        <v>61</v>
      </c>
      <c r="B371" s="32">
        <v>28.0</v>
      </c>
    </row>
    <row r="372">
      <c r="A372" s="30" t="s">
        <v>61</v>
      </c>
      <c r="B372" s="31">
        <v>29.0</v>
      </c>
    </row>
    <row r="373">
      <c r="A373" s="30" t="s">
        <v>61</v>
      </c>
      <c r="B373" s="32">
        <v>30.0</v>
      </c>
    </row>
    <row r="374">
      <c r="A374" s="30" t="s">
        <v>61</v>
      </c>
      <c r="B374" s="31">
        <v>31.0</v>
      </c>
    </row>
    <row r="375">
      <c r="A375" s="30" t="s">
        <v>61</v>
      </c>
      <c r="B375" s="32">
        <v>32.0</v>
      </c>
    </row>
    <row r="376">
      <c r="A376" s="30" t="s">
        <v>61</v>
      </c>
      <c r="B376" s="31">
        <v>33.0</v>
      </c>
    </row>
    <row r="377">
      <c r="A377" s="30" t="s">
        <v>61</v>
      </c>
      <c r="B377" s="32">
        <v>34.0</v>
      </c>
    </row>
    <row r="378">
      <c r="A378" s="30" t="s">
        <v>61</v>
      </c>
      <c r="B378" s="31">
        <v>35.0</v>
      </c>
    </row>
    <row r="379">
      <c r="A379" s="30" t="s">
        <v>61</v>
      </c>
      <c r="B379" s="32">
        <v>36.0</v>
      </c>
    </row>
    <row r="380">
      <c r="A380" s="30" t="s">
        <v>61</v>
      </c>
      <c r="B380" s="31">
        <v>37.0</v>
      </c>
    </row>
    <row r="381">
      <c r="A381" s="30" t="s">
        <v>61</v>
      </c>
      <c r="B381" s="32">
        <v>38.0</v>
      </c>
    </row>
    <row r="382">
      <c r="A382" s="30" t="s">
        <v>61</v>
      </c>
      <c r="B382" s="31">
        <v>39.0</v>
      </c>
    </row>
    <row r="383">
      <c r="A383" s="30" t="s">
        <v>61</v>
      </c>
      <c r="B383" s="32">
        <v>40.0</v>
      </c>
    </row>
    <row r="384">
      <c r="A384" s="30" t="s">
        <v>61</v>
      </c>
      <c r="B384" s="31">
        <v>41.0</v>
      </c>
    </row>
    <row r="385">
      <c r="A385" s="30" t="s">
        <v>61</v>
      </c>
      <c r="B385" s="32">
        <v>42.0</v>
      </c>
    </row>
    <row r="386">
      <c r="A386" s="30" t="s">
        <v>61</v>
      </c>
      <c r="B386" s="31">
        <v>43.0</v>
      </c>
    </row>
    <row r="387">
      <c r="A387" s="30" t="s">
        <v>61</v>
      </c>
      <c r="B387" s="32">
        <v>44.0</v>
      </c>
    </row>
    <row r="388">
      <c r="A388" s="30" t="s">
        <v>61</v>
      </c>
      <c r="B388" s="31">
        <v>45.0</v>
      </c>
    </row>
    <row r="389">
      <c r="A389" s="30" t="s">
        <v>61</v>
      </c>
      <c r="B389" s="32">
        <v>46.0</v>
      </c>
    </row>
    <row r="390">
      <c r="A390" s="30" t="s">
        <v>61</v>
      </c>
      <c r="B390" s="31">
        <v>47.0</v>
      </c>
    </row>
    <row r="391">
      <c r="A391" s="30" t="s">
        <v>61</v>
      </c>
      <c r="B391" s="32">
        <v>48.0</v>
      </c>
    </row>
    <row r="392">
      <c r="A392" s="30" t="s">
        <v>61</v>
      </c>
      <c r="B392" s="31">
        <v>49.0</v>
      </c>
    </row>
    <row r="393">
      <c r="A393" s="30" t="s">
        <v>62</v>
      </c>
      <c r="B393" s="34" t="s">
        <v>63</v>
      </c>
    </row>
    <row r="394">
      <c r="A394" s="30" t="s">
        <v>62</v>
      </c>
      <c r="B394" s="35" t="s">
        <v>64</v>
      </c>
    </row>
    <row r="395">
      <c r="A395" s="30" t="s">
        <v>62</v>
      </c>
      <c r="B395" s="34" t="s">
        <v>65</v>
      </c>
    </row>
    <row r="396">
      <c r="A396" s="30" t="s">
        <v>62</v>
      </c>
      <c r="B396" s="32">
        <v>1.0</v>
      </c>
    </row>
    <row r="397">
      <c r="A397" s="30" t="s">
        <v>62</v>
      </c>
      <c r="B397" s="31">
        <v>2.0</v>
      </c>
    </row>
    <row r="398">
      <c r="A398" s="30" t="s">
        <v>62</v>
      </c>
      <c r="B398" s="32">
        <v>3.0</v>
      </c>
    </row>
    <row r="399">
      <c r="A399" s="30" t="s">
        <v>62</v>
      </c>
      <c r="B399" s="31">
        <v>4.0</v>
      </c>
    </row>
    <row r="400">
      <c r="A400" s="30" t="s">
        <v>62</v>
      </c>
      <c r="B400" s="32">
        <v>5.0</v>
      </c>
    </row>
    <row r="401">
      <c r="A401" s="30" t="s">
        <v>62</v>
      </c>
      <c r="B401" s="31">
        <v>6.0</v>
      </c>
    </row>
    <row r="402">
      <c r="A402" s="30" t="s">
        <v>62</v>
      </c>
      <c r="B402" s="32">
        <v>7.0</v>
      </c>
    </row>
    <row r="403">
      <c r="A403" s="30" t="s">
        <v>62</v>
      </c>
      <c r="B403" s="31">
        <v>8.0</v>
      </c>
    </row>
    <row r="404">
      <c r="A404" s="30" t="s">
        <v>62</v>
      </c>
      <c r="B404" s="32">
        <v>9.0</v>
      </c>
    </row>
    <row r="405">
      <c r="A405" s="30" t="s">
        <v>62</v>
      </c>
      <c r="B405" s="31">
        <v>10.0</v>
      </c>
    </row>
    <row r="406">
      <c r="A406" s="30" t="s">
        <v>62</v>
      </c>
      <c r="B406" s="32">
        <v>11.0</v>
      </c>
    </row>
    <row r="407">
      <c r="A407" s="30" t="s">
        <v>62</v>
      </c>
      <c r="B407" s="31">
        <v>12.0</v>
      </c>
    </row>
    <row r="408">
      <c r="A408" s="30" t="s">
        <v>62</v>
      </c>
      <c r="B408" s="32">
        <v>13.0</v>
      </c>
    </row>
    <row r="409">
      <c r="A409" s="30" t="s">
        <v>62</v>
      </c>
      <c r="B409" s="31">
        <v>14.0</v>
      </c>
    </row>
    <row r="410">
      <c r="A410" s="30" t="s">
        <v>62</v>
      </c>
      <c r="B410" s="32">
        <v>15.0</v>
      </c>
    </row>
    <row r="411">
      <c r="A411" s="30" t="s">
        <v>62</v>
      </c>
      <c r="B411" s="31">
        <v>16.0</v>
      </c>
    </row>
    <row r="412">
      <c r="A412" s="30" t="s">
        <v>62</v>
      </c>
      <c r="B412" s="32">
        <v>17.0</v>
      </c>
    </row>
    <row r="413">
      <c r="A413" s="30" t="s">
        <v>62</v>
      </c>
      <c r="B413" s="31">
        <v>18.0</v>
      </c>
    </row>
    <row r="414">
      <c r="A414" s="30" t="s">
        <v>62</v>
      </c>
      <c r="B414" s="32">
        <v>19.0</v>
      </c>
    </row>
    <row r="415">
      <c r="A415" s="30" t="s">
        <v>62</v>
      </c>
      <c r="B415" s="31">
        <v>20.0</v>
      </c>
    </row>
    <row r="416">
      <c r="A416" s="30" t="s">
        <v>62</v>
      </c>
      <c r="B416" s="32">
        <v>21.0</v>
      </c>
    </row>
    <row r="417">
      <c r="A417" s="30" t="s">
        <v>62</v>
      </c>
      <c r="B417" s="31">
        <v>22.0</v>
      </c>
    </row>
    <row r="418">
      <c r="A418" s="30" t="s">
        <v>62</v>
      </c>
      <c r="B418" s="32">
        <v>23.0</v>
      </c>
    </row>
    <row r="419">
      <c r="A419" s="30" t="s">
        <v>62</v>
      </c>
      <c r="B419" s="31">
        <v>24.0</v>
      </c>
    </row>
    <row r="420">
      <c r="A420" s="30" t="s">
        <v>62</v>
      </c>
      <c r="B420" s="32">
        <v>25.0</v>
      </c>
    </row>
    <row r="421">
      <c r="A421" s="30" t="s">
        <v>62</v>
      </c>
      <c r="B421" s="31">
        <v>26.0</v>
      </c>
    </row>
    <row r="422">
      <c r="A422" s="30" t="s">
        <v>62</v>
      </c>
      <c r="B422" s="32">
        <v>27.0</v>
      </c>
    </row>
    <row r="423">
      <c r="A423" s="30" t="s">
        <v>62</v>
      </c>
      <c r="B423" s="31">
        <v>28.0</v>
      </c>
    </row>
    <row r="424">
      <c r="A424" s="30" t="s">
        <v>62</v>
      </c>
      <c r="B424" s="32">
        <v>29.0</v>
      </c>
    </row>
    <row r="425">
      <c r="A425" s="30" t="s">
        <v>62</v>
      </c>
      <c r="B425" s="31">
        <v>30.0</v>
      </c>
    </row>
    <row r="426">
      <c r="A426" s="30" t="s">
        <v>62</v>
      </c>
      <c r="B426" s="32">
        <v>31.0</v>
      </c>
    </row>
    <row r="427">
      <c r="A427" s="30" t="s">
        <v>62</v>
      </c>
      <c r="B427" s="31">
        <v>32.0</v>
      </c>
    </row>
    <row r="428">
      <c r="A428" s="30" t="s">
        <v>62</v>
      </c>
      <c r="B428" s="32">
        <v>33.0</v>
      </c>
    </row>
    <row r="429">
      <c r="A429" s="30" t="s">
        <v>62</v>
      </c>
      <c r="B429" s="31">
        <v>34.0</v>
      </c>
    </row>
    <row r="430">
      <c r="A430" s="30" t="s">
        <v>62</v>
      </c>
      <c r="B430" s="32">
        <v>35.0</v>
      </c>
    </row>
    <row r="431">
      <c r="A431" s="30" t="s">
        <v>62</v>
      </c>
      <c r="B431" s="31">
        <v>36.0</v>
      </c>
    </row>
    <row r="432">
      <c r="A432" s="30" t="s">
        <v>62</v>
      </c>
      <c r="B432" s="32">
        <v>37.0</v>
      </c>
    </row>
    <row r="433">
      <c r="A433" s="30" t="s">
        <v>62</v>
      </c>
      <c r="B433" s="31">
        <v>38.0</v>
      </c>
    </row>
    <row r="434">
      <c r="A434" s="30" t="s">
        <v>62</v>
      </c>
      <c r="B434" s="32">
        <v>39.0</v>
      </c>
    </row>
    <row r="435">
      <c r="A435" s="30" t="s">
        <v>62</v>
      </c>
      <c r="B435" s="31">
        <v>40.0</v>
      </c>
    </row>
    <row r="436">
      <c r="A436" s="30" t="s">
        <v>62</v>
      </c>
      <c r="B436" s="32">
        <v>41.0</v>
      </c>
    </row>
    <row r="437">
      <c r="A437" s="30" t="s">
        <v>62</v>
      </c>
      <c r="B437" s="31">
        <v>42.0</v>
      </c>
    </row>
    <row r="438">
      <c r="A438" s="30" t="s">
        <v>62</v>
      </c>
      <c r="B438" s="32">
        <v>43.0</v>
      </c>
    </row>
    <row r="439">
      <c r="A439" s="30" t="s">
        <v>62</v>
      </c>
      <c r="B439" s="31">
        <v>44.0</v>
      </c>
    </row>
    <row r="440">
      <c r="A440" s="30" t="s">
        <v>62</v>
      </c>
      <c r="B440" s="32">
        <v>45.0</v>
      </c>
    </row>
    <row r="441">
      <c r="A441" s="30" t="s">
        <v>62</v>
      </c>
      <c r="B441" s="31">
        <v>46.0</v>
      </c>
    </row>
    <row r="442">
      <c r="A442" s="30" t="s">
        <v>66</v>
      </c>
      <c r="B442" s="31">
        <v>1.0</v>
      </c>
    </row>
    <row r="443">
      <c r="A443" s="30" t="s">
        <v>66</v>
      </c>
      <c r="B443" s="32">
        <v>2.0</v>
      </c>
    </row>
    <row r="444">
      <c r="A444" s="30" t="s">
        <v>66</v>
      </c>
      <c r="B444" s="31">
        <v>3.0</v>
      </c>
    </row>
    <row r="445">
      <c r="A445" s="30" t="s">
        <v>66</v>
      </c>
      <c r="B445" s="32">
        <v>4.0</v>
      </c>
    </row>
    <row r="446">
      <c r="A446" s="30" t="s">
        <v>66</v>
      </c>
      <c r="B446" s="31">
        <v>5.0</v>
      </c>
    </row>
    <row r="447">
      <c r="A447" s="30" t="s">
        <v>66</v>
      </c>
      <c r="B447" s="32">
        <v>6.0</v>
      </c>
    </row>
    <row r="448">
      <c r="A448" s="30" t="s">
        <v>66</v>
      </c>
      <c r="B448" s="31">
        <v>7.0</v>
      </c>
    </row>
    <row r="449">
      <c r="A449" s="30" t="s">
        <v>66</v>
      </c>
      <c r="B449" s="32">
        <v>8.0</v>
      </c>
    </row>
    <row r="450">
      <c r="A450" s="30" t="s">
        <v>66</v>
      </c>
      <c r="B450" s="31">
        <v>9.0</v>
      </c>
    </row>
    <row r="451">
      <c r="A451" s="30" t="s">
        <v>66</v>
      </c>
      <c r="B451" s="32">
        <v>10.0</v>
      </c>
    </row>
    <row r="452">
      <c r="A452" s="30" t="s">
        <v>66</v>
      </c>
      <c r="B452" s="31">
        <v>11.0</v>
      </c>
    </row>
    <row r="453">
      <c r="A453" s="30" t="s">
        <v>66</v>
      </c>
      <c r="B453" s="32">
        <v>12.0</v>
      </c>
    </row>
    <row r="454">
      <c r="A454" s="30" t="s">
        <v>66</v>
      </c>
      <c r="B454" s="31">
        <v>13.0</v>
      </c>
    </row>
    <row r="455">
      <c r="A455" s="30" t="s">
        <v>66</v>
      </c>
      <c r="B455" s="32">
        <v>14.0</v>
      </c>
    </row>
    <row r="456">
      <c r="A456" s="30" t="s">
        <v>66</v>
      </c>
      <c r="B456" s="31">
        <v>15.0</v>
      </c>
    </row>
    <row r="457">
      <c r="A457" s="30" t="s">
        <v>66</v>
      </c>
      <c r="B457" s="32">
        <v>16.0</v>
      </c>
    </row>
    <row r="458">
      <c r="A458" s="30" t="s">
        <v>66</v>
      </c>
      <c r="B458" s="31">
        <v>17.0</v>
      </c>
    </row>
    <row r="459">
      <c r="A459" s="30" t="s">
        <v>66</v>
      </c>
      <c r="B459" s="32">
        <v>18.0</v>
      </c>
    </row>
    <row r="460">
      <c r="A460" s="30" t="s">
        <v>66</v>
      </c>
      <c r="B460" s="31">
        <v>19.0</v>
      </c>
    </row>
    <row r="461">
      <c r="A461" s="30" t="s">
        <v>66</v>
      </c>
      <c r="B461" s="32">
        <v>20.0</v>
      </c>
    </row>
    <row r="462">
      <c r="A462" s="30" t="s">
        <v>66</v>
      </c>
      <c r="B462" s="31">
        <v>21.0</v>
      </c>
    </row>
    <row r="463">
      <c r="A463" s="30" t="s">
        <v>66</v>
      </c>
      <c r="B463" s="32">
        <v>22.0</v>
      </c>
    </row>
    <row r="464">
      <c r="A464" s="30" t="s">
        <v>66</v>
      </c>
      <c r="B464" s="31">
        <v>23.0</v>
      </c>
    </row>
    <row r="465">
      <c r="A465" s="30" t="s">
        <v>66</v>
      </c>
      <c r="B465" s="32">
        <v>24.0</v>
      </c>
    </row>
    <row r="466">
      <c r="A466" s="30" t="s">
        <v>66</v>
      </c>
      <c r="B466" s="31">
        <v>25.0</v>
      </c>
    </row>
    <row r="467">
      <c r="A467" s="30" t="s">
        <v>66</v>
      </c>
      <c r="B467" s="32">
        <v>26.0</v>
      </c>
    </row>
    <row r="468">
      <c r="A468" s="30" t="s">
        <v>66</v>
      </c>
      <c r="B468" s="31">
        <v>27.0</v>
      </c>
    </row>
    <row r="469">
      <c r="A469" s="30" t="s">
        <v>66</v>
      </c>
      <c r="B469" s="32">
        <v>28.0</v>
      </c>
    </row>
    <row r="470">
      <c r="A470" s="30" t="s">
        <v>66</v>
      </c>
      <c r="B470" s="31">
        <v>29.0</v>
      </c>
    </row>
    <row r="471">
      <c r="A471" s="30" t="s">
        <v>66</v>
      </c>
      <c r="B471" s="32">
        <v>30.0</v>
      </c>
    </row>
    <row r="472">
      <c r="A472" s="30" t="s">
        <v>66</v>
      </c>
      <c r="B472" s="31">
        <v>31.0</v>
      </c>
    </row>
    <row r="473">
      <c r="A473" s="30" t="s">
        <v>66</v>
      </c>
      <c r="B473" s="32">
        <v>32.0</v>
      </c>
    </row>
    <row r="474">
      <c r="A474" s="30" t="s">
        <v>66</v>
      </c>
      <c r="B474" s="31">
        <v>33.0</v>
      </c>
    </row>
    <row r="475">
      <c r="A475" s="30" t="s">
        <v>66</v>
      </c>
      <c r="B475" s="32">
        <v>34.0</v>
      </c>
    </row>
    <row r="476">
      <c r="A476" s="30" t="s">
        <v>66</v>
      </c>
      <c r="B476" s="31">
        <v>35.0</v>
      </c>
    </row>
    <row r="477">
      <c r="A477" s="30" t="s">
        <v>66</v>
      </c>
      <c r="B477" s="32">
        <v>36.0</v>
      </c>
    </row>
    <row r="478">
      <c r="A478" s="30" t="s">
        <v>66</v>
      </c>
      <c r="B478" s="31">
        <v>37.0</v>
      </c>
    </row>
    <row r="479">
      <c r="A479" s="30" t="s">
        <v>66</v>
      </c>
      <c r="B479" s="32">
        <v>38.0</v>
      </c>
    </row>
    <row r="480">
      <c r="A480" s="30" t="s">
        <v>66</v>
      </c>
      <c r="B480" s="31">
        <v>39.0</v>
      </c>
    </row>
    <row r="481">
      <c r="A481" s="30" t="s">
        <v>66</v>
      </c>
      <c r="B481" s="32">
        <v>40.0</v>
      </c>
    </row>
    <row r="482">
      <c r="A482" s="30" t="s">
        <v>66</v>
      </c>
      <c r="B482" s="31">
        <v>41.0</v>
      </c>
    </row>
    <row r="483">
      <c r="A483" s="30" t="s">
        <v>66</v>
      </c>
      <c r="B483" s="32">
        <v>42.0</v>
      </c>
    </row>
    <row r="484">
      <c r="A484" s="30" t="s">
        <v>66</v>
      </c>
      <c r="B484" s="31">
        <v>43.0</v>
      </c>
    </row>
    <row r="485">
      <c r="A485" s="30" t="s">
        <v>66</v>
      </c>
      <c r="B485" s="32">
        <v>44.0</v>
      </c>
    </row>
    <row r="486">
      <c r="A486" s="30" t="s">
        <v>66</v>
      </c>
      <c r="B486" s="31">
        <v>45.0</v>
      </c>
    </row>
    <row r="487">
      <c r="A487" s="30" t="s">
        <v>66</v>
      </c>
      <c r="B487" s="32">
        <v>46.0</v>
      </c>
    </row>
    <row r="488">
      <c r="A488" s="30" t="s">
        <v>66</v>
      </c>
      <c r="B488" s="31">
        <v>47.0</v>
      </c>
    </row>
    <row r="489">
      <c r="A489" s="30" t="s">
        <v>66</v>
      </c>
      <c r="B489" s="32">
        <v>48.0</v>
      </c>
    </row>
    <row r="490">
      <c r="A490" s="30" t="s">
        <v>66</v>
      </c>
      <c r="B490" s="31">
        <v>49.0</v>
      </c>
    </row>
    <row r="491">
      <c r="A491" s="30" t="s">
        <v>67</v>
      </c>
      <c r="B491" s="31">
        <v>1.0</v>
      </c>
    </row>
    <row r="492">
      <c r="A492" s="30" t="s">
        <v>67</v>
      </c>
      <c r="B492" s="32">
        <v>2.0</v>
      </c>
    </row>
    <row r="493">
      <c r="A493" s="30" t="s">
        <v>67</v>
      </c>
      <c r="B493" s="31">
        <v>3.0</v>
      </c>
    </row>
    <row r="494">
      <c r="A494" s="30" t="s">
        <v>67</v>
      </c>
      <c r="B494" s="32">
        <v>4.0</v>
      </c>
    </row>
    <row r="495">
      <c r="A495" s="30" t="s">
        <v>67</v>
      </c>
      <c r="B495" s="31">
        <v>5.0</v>
      </c>
    </row>
    <row r="496">
      <c r="A496" s="30" t="s">
        <v>67</v>
      </c>
      <c r="B496" s="32">
        <v>6.0</v>
      </c>
    </row>
    <row r="497">
      <c r="A497" s="30" t="s">
        <v>67</v>
      </c>
      <c r="B497" s="31">
        <v>7.0</v>
      </c>
    </row>
    <row r="498">
      <c r="A498" s="30" t="s">
        <v>67</v>
      </c>
      <c r="B498" s="32">
        <v>8.0</v>
      </c>
    </row>
    <row r="499">
      <c r="A499" s="30" t="s">
        <v>67</v>
      </c>
      <c r="B499" s="31">
        <v>9.0</v>
      </c>
    </row>
    <row r="500">
      <c r="A500" s="30" t="s">
        <v>67</v>
      </c>
      <c r="B500" s="32">
        <v>10.0</v>
      </c>
    </row>
    <row r="501">
      <c r="A501" s="30" t="s">
        <v>67</v>
      </c>
      <c r="B501" s="31">
        <v>11.0</v>
      </c>
    </row>
    <row r="502">
      <c r="A502" s="30" t="s">
        <v>67</v>
      </c>
      <c r="B502" s="32">
        <v>12.0</v>
      </c>
    </row>
    <row r="503">
      <c r="A503" s="30" t="s">
        <v>67</v>
      </c>
      <c r="B503" s="31">
        <v>13.0</v>
      </c>
    </row>
    <row r="504">
      <c r="A504" s="30" t="s">
        <v>67</v>
      </c>
      <c r="B504" s="32">
        <v>14.0</v>
      </c>
    </row>
    <row r="505">
      <c r="A505" s="30" t="s">
        <v>67</v>
      </c>
      <c r="B505" s="31">
        <v>15.0</v>
      </c>
    </row>
    <row r="506">
      <c r="A506" s="30" t="s">
        <v>67</v>
      </c>
      <c r="B506" s="32">
        <v>16.0</v>
      </c>
    </row>
    <row r="507">
      <c r="A507" s="30" t="s">
        <v>67</v>
      </c>
      <c r="B507" s="31">
        <v>17.0</v>
      </c>
    </row>
    <row r="508">
      <c r="A508" s="30" t="s">
        <v>67</v>
      </c>
      <c r="B508" s="32">
        <v>18.0</v>
      </c>
    </row>
    <row r="509">
      <c r="A509" s="30" t="s">
        <v>67</v>
      </c>
      <c r="B509" s="31">
        <v>19.0</v>
      </c>
    </row>
    <row r="510">
      <c r="A510" s="30" t="s">
        <v>67</v>
      </c>
      <c r="B510" s="32">
        <v>20.0</v>
      </c>
    </row>
    <row r="511">
      <c r="A511" s="30" t="s">
        <v>67</v>
      </c>
      <c r="B511" s="31">
        <v>21.0</v>
      </c>
    </row>
    <row r="512">
      <c r="A512" s="30" t="s">
        <v>67</v>
      </c>
      <c r="B512" s="32">
        <v>22.0</v>
      </c>
    </row>
    <row r="513">
      <c r="A513" s="30" t="s">
        <v>67</v>
      </c>
      <c r="B513" s="31">
        <v>23.0</v>
      </c>
    </row>
    <row r="514">
      <c r="A514" s="30" t="s">
        <v>67</v>
      </c>
      <c r="B514" s="32">
        <v>24.0</v>
      </c>
    </row>
    <row r="515">
      <c r="A515" s="30" t="s">
        <v>67</v>
      </c>
      <c r="B515" s="31">
        <v>25.0</v>
      </c>
    </row>
    <row r="516">
      <c r="A516" s="30" t="s">
        <v>67</v>
      </c>
      <c r="B516" s="32">
        <v>26.0</v>
      </c>
    </row>
    <row r="517">
      <c r="A517" s="30" t="s">
        <v>67</v>
      </c>
      <c r="B517" s="31">
        <v>27.0</v>
      </c>
    </row>
    <row r="518">
      <c r="A518" s="30" t="s">
        <v>67</v>
      </c>
      <c r="B518" s="32">
        <v>28.0</v>
      </c>
    </row>
    <row r="519">
      <c r="A519" s="30" t="s">
        <v>67</v>
      </c>
      <c r="B519" s="31">
        <v>29.0</v>
      </c>
    </row>
    <row r="520">
      <c r="A520" s="30" t="s">
        <v>67</v>
      </c>
      <c r="B520" s="32">
        <v>30.0</v>
      </c>
    </row>
    <row r="521">
      <c r="A521" s="30" t="s">
        <v>67</v>
      </c>
      <c r="B521" s="31">
        <v>31.0</v>
      </c>
    </row>
    <row r="522">
      <c r="A522" s="30" t="s">
        <v>67</v>
      </c>
      <c r="B522" s="32">
        <v>32.0</v>
      </c>
    </row>
    <row r="523">
      <c r="A523" s="30" t="s">
        <v>67</v>
      </c>
      <c r="B523" s="31">
        <v>33.0</v>
      </c>
    </row>
    <row r="524">
      <c r="A524" s="30" t="s">
        <v>67</v>
      </c>
      <c r="B524" s="32">
        <v>34.0</v>
      </c>
    </row>
    <row r="525">
      <c r="A525" s="30" t="s">
        <v>67</v>
      </c>
      <c r="B525" s="31">
        <v>35.0</v>
      </c>
    </row>
    <row r="526">
      <c r="A526" s="30" t="s">
        <v>67</v>
      </c>
      <c r="B526" s="32">
        <v>36.0</v>
      </c>
    </row>
    <row r="527">
      <c r="A527" s="30" t="s">
        <v>67</v>
      </c>
      <c r="B527" s="31">
        <v>37.0</v>
      </c>
    </row>
    <row r="528">
      <c r="A528" s="30" t="s">
        <v>67</v>
      </c>
      <c r="B528" s="32">
        <v>38.0</v>
      </c>
    </row>
    <row r="529">
      <c r="A529" s="30" t="s">
        <v>67</v>
      </c>
      <c r="B529" s="31">
        <v>39.0</v>
      </c>
    </row>
    <row r="530">
      <c r="A530" s="30" t="s">
        <v>67</v>
      </c>
      <c r="B530" s="32">
        <v>40.0</v>
      </c>
    </row>
    <row r="531">
      <c r="A531" s="30" t="s">
        <v>67</v>
      </c>
      <c r="B531" s="31">
        <v>41.0</v>
      </c>
    </row>
    <row r="532">
      <c r="A532" s="30" t="s">
        <v>67</v>
      </c>
      <c r="B532" s="32">
        <v>42.0</v>
      </c>
    </row>
    <row r="533">
      <c r="A533" s="30" t="s">
        <v>67</v>
      </c>
      <c r="B533" s="31">
        <v>43.0</v>
      </c>
    </row>
    <row r="534">
      <c r="A534" s="30" t="s">
        <v>67</v>
      </c>
      <c r="B534" s="32">
        <v>44.0</v>
      </c>
    </row>
    <row r="535">
      <c r="A535" s="30" t="s">
        <v>67</v>
      </c>
      <c r="B535" s="31">
        <v>45.0</v>
      </c>
    </row>
    <row r="536">
      <c r="A536" s="30" t="s">
        <v>67</v>
      </c>
      <c r="B536" s="32">
        <v>46.0</v>
      </c>
    </row>
    <row r="537">
      <c r="A537" s="30" t="s">
        <v>67</v>
      </c>
      <c r="B537" s="31">
        <v>47.0</v>
      </c>
    </row>
    <row r="538">
      <c r="A538" s="30" t="s">
        <v>67</v>
      </c>
      <c r="B538" s="32">
        <v>48.0</v>
      </c>
    </row>
    <row r="539">
      <c r="A539" s="30" t="s">
        <v>67</v>
      </c>
      <c r="B539" s="31">
        <v>49.0</v>
      </c>
    </row>
    <row r="540">
      <c r="A540" s="30" t="s">
        <v>68</v>
      </c>
      <c r="B540" s="31">
        <v>1.0</v>
      </c>
    </row>
    <row r="541">
      <c r="A541" s="30" t="s">
        <v>68</v>
      </c>
      <c r="B541" s="32">
        <v>2.0</v>
      </c>
    </row>
    <row r="542">
      <c r="A542" s="30" t="s">
        <v>68</v>
      </c>
      <c r="B542" s="31">
        <v>3.0</v>
      </c>
    </row>
    <row r="543">
      <c r="A543" s="30" t="s">
        <v>68</v>
      </c>
      <c r="B543" s="32">
        <v>4.0</v>
      </c>
    </row>
    <row r="544">
      <c r="A544" s="30" t="s">
        <v>68</v>
      </c>
      <c r="B544" s="31">
        <v>5.0</v>
      </c>
    </row>
    <row r="545">
      <c r="A545" s="30" t="s">
        <v>68</v>
      </c>
      <c r="B545" s="32">
        <v>6.0</v>
      </c>
    </row>
    <row r="546">
      <c r="A546" s="30" t="s">
        <v>68</v>
      </c>
      <c r="B546" s="31">
        <v>7.0</v>
      </c>
    </row>
    <row r="547">
      <c r="A547" s="30" t="s">
        <v>68</v>
      </c>
      <c r="B547" s="32">
        <v>8.0</v>
      </c>
    </row>
    <row r="548">
      <c r="A548" s="30" t="s">
        <v>68</v>
      </c>
      <c r="B548" s="31">
        <v>9.0</v>
      </c>
    </row>
    <row r="549">
      <c r="A549" s="30" t="s">
        <v>68</v>
      </c>
      <c r="B549" s="32">
        <v>10.0</v>
      </c>
    </row>
    <row r="550">
      <c r="A550" s="30" t="s">
        <v>68</v>
      </c>
      <c r="B550" s="31">
        <v>11.0</v>
      </c>
    </row>
    <row r="551">
      <c r="A551" s="30" t="s">
        <v>68</v>
      </c>
      <c r="B551" s="32">
        <v>12.0</v>
      </c>
    </row>
    <row r="552">
      <c r="A552" s="30" t="s">
        <v>68</v>
      </c>
      <c r="B552" s="31">
        <v>13.0</v>
      </c>
    </row>
    <row r="553">
      <c r="A553" s="30" t="s">
        <v>68</v>
      </c>
      <c r="B553" s="32">
        <v>14.0</v>
      </c>
    </row>
    <row r="554">
      <c r="A554" s="30" t="s">
        <v>68</v>
      </c>
      <c r="B554" s="31">
        <v>15.0</v>
      </c>
    </row>
    <row r="555">
      <c r="A555" s="30" t="s">
        <v>68</v>
      </c>
      <c r="B555" s="32">
        <v>16.0</v>
      </c>
    </row>
    <row r="556">
      <c r="A556" s="30" t="s">
        <v>68</v>
      </c>
      <c r="B556" s="31">
        <v>17.0</v>
      </c>
    </row>
    <row r="557">
      <c r="A557" s="30" t="s">
        <v>68</v>
      </c>
      <c r="B557" s="32">
        <v>18.0</v>
      </c>
    </row>
    <row r="558">
      <c r="A558" s="30" t="s">
        <v>68</v>
      </c>
      <c r="B558" s="31">
        <v>19.0</v>
      </c>
    </row>
    <row r="559">
      <c r="A559" s="30" t="s">
        <v>68</v>
      </c>
      <c r="B559" s="32">
        <v>20.0</v>
      </c>
    </row>
    <row r="560">
      <c r="A560" s="30" t="s">
        <v>68</v>
      </c>
      <c r="B560" s="31">
        <v>21.0</v>
      </c>
    </row>
    <row r="561">
      <c r="A561" s="30" t="s">
        <v>68</v>
      </c>
      <c r="B561" s="32">
        <v>22.0</v>
      </c>
    </row>
    <row r="562">
      <c r="A562" s="30" t="s">
        <v>68</v>
      </c>
      <c r="B562" s="31">
        <v>23.0</v>
      </c>
    </row>
    <row r="563">
      <c r="A563" s="30" t="s">
        <v>68</v>
      </c>
      <c r="B563" s="32">
        <v>24.0</v>
      </c>
    </row>
    <row r="564">
      <c r="A564" s="30" t="s">
        <v>68</v>
      </c>
      <c r="B564" s="31">
        <v>25.0</v>
      </c>
    </row>
    <row r="565">
      <c r="A565" s="30" t="s">
        <v>68</v>
      </c>
      <c r="B565" s="32">
        <v>26.0</v>
      </c>
    </row>
    <row r="566">
      <c r="A566" s="30" t="s">
        <v>68</v>
      </c>
      <c r="B566" s="31">
        <v>27.0</v>
      </c>
    </row>
    <row r="567">
      <c r="A567" s="30" t="s">
        <v>68</v>
      </c>
      <c r="B567" s="32">
        <v>28.0</v>
      </c>
    </row>
    <row r="568">
      <c r="A568" s="30" t="s">
        <v>68</v>
      </c>
      <c r="B568" s="31">
        <v>29.0</v>
      </c>
    </row>
    <row r="569">
      <c r="A569" s="30" t="s">
        <v>68</v>
      </c>
      <c r="B569" s="32">
        <v>30.0</v>
      </c>
    </row>
    <row r="570">
      <c r="A570" s="30" t="s">
        <v>68</v>
      </c>
      <c r="B570" s="31">
        <v>31.0</v>
      </c>
    </row>
    <row r="571">
      <c r="A571" s="30" t="s">
        <v>68</v>
      </c>
      <c r="B571" s="32">
        <v>32.0</v>
      </c>
    </row>
    <row r="572">
      <c r="A572" s="30" t="s">
        <v>68</v>
      </c>
      <c r="B572" s="31">
        <v>33.0</v>
      </c>
    </row>
    <row r="573">
      <c r="A573" s="30" t="s">
        <v>68</v>
      </c>
      <c r="B573" s="32">
        <v>34.0</v>
      </c>
    </row>
    <row r="574">
      <c r="A574" s="30" t="s">
        <v>68</v>
      </c>
      <c r="B574" s="31">
        <v>35.0</v>
      </c>
    </row>
    <row r="575">
      <c r="A575" s="30" t="s">
        <v>68</v>
      </c>
      <c r="B575" s="32">
        <v>36.0</v>
      </c>
    </row>
    <row r="576">
      <c r="A576" s="30" t="s">
        <v>68</v>
      </c>
      <c r="B576" s="31">
        <v>37.0</v>
      </c>
    </row>
    <row r="577">
      <c r="A577" s="30" t="s">
        <v>68</v>
      </c>
      <c r="B577" s="32">
        <v>38.0</v>
      </c>
    </row>
    <row r="578">
      <c r="A578" s="30" t="s">
        <v>68</v>
      </c>
      <c r="B578" s="31">
        <v>39.0</v>
      </c>
    </row>
    <row r="579">
      <c r="A579" s="30" t="s">
        <v>68</v>
      </c>
      <c r="B579" s="32">
        <v>40.0</v>
      </c>
    </row>
    <row r="580">
      <c r="A580" s="30" t="s">
        <v>68</v>
      </c>
      <c r="B580" s="31">
        <v>41.0</v>
      </c>
    </row>
    <row r="581">
      <c r="A581" s="30" t="s">
        <v>68</v>
      </c>
      <c r="B581" s="32">
        <v>42.0</v>
      </c>
    </row>
    <row r="582">
      <c r="A582" s="30" t="s">
        <v>68</v>
      </c>
      <c r="B582" s="31">
        <v>43.0</v>
      </c>
    </row>
    <row r="583">
      <c r="A583" s="30" t="s">
        <v>68</v>
      </c>
      <c r="B583" s="32">
        <v>44.0</v>
      </c>
    </row>
    <row r="584">
      <c r="A584" s="30" t="s">
        <v>68</v>
      </c>
      <c r="B584" s="31">
        <v>45.0</v>
      </c>
    </row>
    <row r="585">
      <c r="A585" s="30" t="s">
        <v>68</v>
      </c>
      <c r="B585" s="32">
        <v>46.0</v>
      </c>
    </row>
    <row r="586">
      <c r="A586" s="30" t="s">
        <v>68</v>
      </c>
      <c r="B586" s="31">
        <v>47.0</v>
      </c>
    </row>
    <row r="587">
      <c r="A587" s="30" t="s">
        <v>68</v>
      </c>
      <c r="B587" s="32">
        <v>48.0</v>
      </c>
    </row>
    <row r="588">
      <c r="A588" s="30" t="s">
        <v>68</v>
      </c>
      <c r="B588" s="31">
        <v>49.0</v>
      </c>
    </row>
    <row r="589">
      <c r="A589" s="30" t="s">
        <v>69</v>
      </c>
      <c r="B589" s="34" t="s">
        <v>70</v>
      </c>
    </row>
    <row r="590">
      <c r="A590" s="30" t="s">
        <v>69</v>
      </c>
      <c r="B590" s="32">
        <v>1.0</v>
      </c>
    </row>
    <row r="591">
      <c r="A591" s="30" t="s">
        <v>69</v>
      </c>
      <c r="B591" s="31">
        <v>2.0</v>
      </c>
    </row>
    <row r="592">
      <c r="A592" s="30" t="s">
        <v>69</v>
      </c>
      <c r="B592" s="32">
        <v>3.0</v>
      </c>
    </row>
    <row r="593">
      <c r="A593" s="30" t="s">
        <v>69</v>
      </c>
      <c r="B593" s="31">
        <v>4.0</v>
      </c>
    </row>
    <row r="594">
      <c r="A594" s="30" t="s">
        <v>69</v>
      </c>
      <c r="B594" s="32">
        <v>5.0</v>
      </c>
    </row>
    <row r="595">
      <c r="A595" s="30" t="s">
        <v>69</v>
      </c>
      <c r="B595" s="31">
        <v>6.0</v>
      </c>
    </row>
    <row r="596">
      <c r="A596" s="30" t="s">
        <v>69</v>
      </c>
      <c r="B596" s="32">
        <v>7.0</v>
      </c>
    </row>
    <row r="597">
      <c r="A597" s="30" t="s">
        <v>69</v>
      </c>
      <c r="B597" s="31">
        <v>8.0</v>
      </c>
    </row>
    <row r="598">
      <c r="A598" s="30" t="s">
        <v>69</v>
      </c>
      <c r="B598" s="32">
        <v>9.0</v>
      </c>
    </row>
    <row r="599">
      <c r="A599" s="30" t="s">
        <v>69</v>
      </c>
      <c r="B599" s="31">
        <v>10.0</v>
      </c>
    </row>
    <row r="600">
      <c r="A600" s="30" t="s">
        <v>69</v>
      </c>
      <c r="B600" s="32">
        <v>11.0</v>
      </c>
    </row>
    <row r="601">
      <c r="A601" s="30" t="s">
        <v>69</v>
      </c>
      <c r="B601" s="31">
        <v>12.0</v>
      </c>
    </row>
    <row r="602">
      <c r="A602" s="30" t="s">
        <v>69</v>
      </c>
      <c r="B602" s="32">
        <v>13.0</v>
      </c>
    </row>
    <row r="603">
      <c r="A603" s="30" t="s">
        <v>69</v>
      </c>
      <c r="B603" s="31">
        <v>14.0</v>
      </c>
    </row>
    <row r="604">
      <c r="A604" s="30" t="s">
        <v>69</v>
      </c>
      <c r="B604" s="32">
        <v>15.0</v>
      </c>
    </row>
    <row r="605">
      <c r="A605" s="30" t="s">
        <v>69</v>
      </c>
      <c r="B605" s="31">
        <v>16.0</v>
      </c>
    </row>
    <row r="606">
      <c r="A606" s="30" t="s">
        <v>69</v>
      </c>
      <c r="B606" s="32">
        <v>17.0</v>
      </c>
    </row>
    <row r="607">
      <c r="A607" s="30" t="s">
        <v>69</v>
      </c>
      <c r="B607" s="31">
        <v>18.0</v>
      </c>
    </row>
    <row r="608">
      <c r="A608" s="30" t="s">
        <v>69</v>
      </c>
      <c r="B608" s="32">
        <v>19.0</v>
      </c>
    </row>
    <row r="609">
      <c r="A609" s="30" t="s">
        <v>69</v>
      </c>
      <c r="B609" s="31">
        <v>20.0</v>
      </c>
    </row>
    <row r="610">
      <c r="A610" s="30" t="s">
        <v>69</v>
      </c>
      <c r="B610" s="32">
        <v>21.0</v>
      </c>
    </row>
    <row r="611">
      <c r="A611" s="30" t="s">
        <v>69</v>
      </c>
      <c r="B611" s="31">
        <v>22.0</v>
      </c>
    </row>
    <row r="612">
      <c r="A612" s="30" t="s">
        <v>69</v>
      </c>
      <c r="B612" s="32">
        <v>23.0</v>
      </c>
    </row>
    <row r="613">
      <c r="A613" s="30" t="s">
        <v>69</v>
      </c>
      <c r="B613" s="31">
        <v>24.0</v>
      </c>
    </row>
    <row r="614">
      <c r="A614" s="30" t="s">
        <v>69</v>
      </c>
      <c r="B614" s="32">
        <v>25.0</v>
      </c>
    </row>
    <row r="615">
      <c r="A615" s="30" t="s">
        <v>69</v>
      </c>
      <c r="B615" s="31">
        <v>26.0</v>
      </c>
    </row>
    <row r="616">
      <c r="A616" s="30" t="s">
        <v>69</v>
      </c>
      <c r="B616" s="32">
        <v>27.0</v>
      </c>
    </row>
    <row r="617">
      <c r="A617" s="30" t="s">
        <v>69</v>
      </c>
      <c r="B617" s="31">
        <v>28.0</v>
      </c>
    </row>
    <row r="618">
      <c r="A618" s="30" t="s">
        <v>69</v>
      </c>
      <c r="B618" s="32">
        <v>29.0</v>
      </c>
    </row>
    <row r="619">
      <c r="A619" s="30" t="s">
        <v>69</v>
      </c>
      <c r="B619" s="31">
        <v>30.0</v>
      </c>
    </row>
    <row r="620">
      <c r="A620" s="30" t="s">
        <v>69</v>
      </c>
      <c r="B620" s="32">
        <v>31.0</v>
      </c>
    </row>
    <row r="621">
      <c r="A621" s="30" t="s">
        <v>69</v>
      </c>
      <c r="B621" s="31">
        <v>32.0</v>
      </c>
    </row>
    <row r="622">
      <c r="A622" s="30" t="s">
        <v>69</v>
      </c>
      <c r="B622" s="32">
        <v>33.0</v>
      </c>
    </row>
    <row r="623">
      <c r="A623" s="30" t="s">
        <v>69</v>
      </c>
      <c r="B623" s="31">
        <v>34.0</v>
      </c>
    </row>
    <row r="624">
      <c r="A624" s="30" t="s">
        <v>69</v>
      </c>
      <c r="B624" s="32">
        <v>35.0</v>
      </c>
    </row>
    <row r="625">
      <c r="A625" s="30" t="s">
        <v>69</v>
      </c>
      <c r="B625" s="31">
        <v>36.0</v>
      </c>
    </row>
    <row r="626">
      <c r="A626" s="30" t="s">
        <v>69</v>
      </c>
      <c r="B626" s="32">
        <v>37.0</v>
      </c>
    </row>
    <row r="627">
      <c r="A627" s="30" t="s">
        <v>69</v>
      </c>
      <c r="B627" s="31">
        <v>38.0</v>
      </c>
    </row>
    <row r="628">
      <c r="A628" s="30" t="s">
        <v>69</v>
      </c>
      <c r="B628" s="32">
        <v>39.0</v>
      </c>
    </row>
    <row r="629">
      <c r="A629" s="30" t="s">
        <v>69</v>
      </c>
      <c r="B629" s="31">
        <v>40.0</v>
      </c>
    </row>
    <row r="630">
      <c r="A630" s="30" t="s">
        <v>69</v>
      </c>
      <c r="B630" s="32">
        <v>41.0</v>
      </c>
    </row>
    <row r="631">
      <c r="A631" s="30" t="s">
        <v>69</v>
      </c>
      <c r="B631" s="31">
        <v>42.0</v>
      </c>
    </row>
    <row r="632">
      <c r="A632" s="30" t="s">
        <v>69</v>
      </c>
      <c r="B632" s="32">
        <v>43.0</v>
      </c>
    </row>
    <row r="633">
      <c r="A633" s="30" t="s">
        <v>69</v>
      </c>
      <c r="B633" s="31">
        <v>44.0</v>
      </c>
    </row>
    <row r="634">
      <c r="A634" s="30" t="s">
        <v>69</v>
      </c>
      <c r="B634" s="32">
        <v>45.0</v>
      </c>
    </row>
    <row r="635">
      <c r="A635" s="30" t="s">
        <v>69</v>
      </c>
      <c r="B635" s="31">
        <v>46.0</v>
      </c>
    </row>
    <row r="636">
      <c r="A636" s="30" t="s">
        <v>69</v>
      </c>
      <c r="B636" s="32">
        <v>47.0</v>
      </c>
    </row>
    <row r="637">
      <c r="A637" s="30" t="s">
        <v>69</v>
      </c>
      <c r="B637" s="31">
        <v>48.0</v>
      </c>
    </row>
    <row r="638">
      <c r="A638" s="30" t="s">
        <v>71</v>
      </c>
      <c r="B638" s="34" t="s">
        <v>63</v>
      </c>
    </row>
    <row r="639">
      <c r="A639" s="30" t="s">
        <v>71</v>
      </c>
      <c r="B639" s="35" t="s">
        <v>72</v>
      </c>
    </row>
    <row r="640">
      <c r="A640" s="30" t="s">
        <v>71</v>
      </c>
      <c r="B640" s="34" t="s">
        <v>73</v>
      </c>
    </row>
    <row r="641">
      <c r="A641" s="30" t="s">
        <v>71</v>
      </c>
      <c r="B641" s="35" t="s">
        <v>74</v>
      </c>
    </row>
    <row r="642">
      <c r="A642" s="30" t="s">
        <v>71</v>
      </c>
      <c r="B642" s="34" t="s">
        <v>75</v>
      </c>
    </row>
    <row r="643">
      <c r="A643" s="30" t="s">
        <v>71</v>
      </c>
      <c r="B643" s="35" t="s">
        <v>76</v>
      </c>
    </row>
    <row r="644">
      <c r="A644" s="30" t="s">
        <v>71</v>
      </c>
      <c r="B644" s="34" t="s">
        <v>77</v>
      </c>
    </row>
    <row r="645">
      <c r="A645" s="30" t="s">
        <v>71</v>
      </c>
      <c r="B645" s="35" t="s">
        <v>78</v>
      </c>
    </row>
    <row r="646">
      <c r="A646" s="30" t="s">
        <v>71</v>
      </c>
      <c r="B646" s="31">
        <v>1.0</v>
      </c>
    </row>
    <row r="647">
      <c r="A647" s="30" t="s">
        <v>71</v>
      </c>
      <c r="B647" s="32">
        <v>2.0</v>
      </c>
    </row>
    <row r="648">
      <c r="A648" s="30" t="s">
        <v>71</v>
      </c>
      <c r="B648" s="31">
        <v>3.0</v>
      </c>
    </row>
    <row r="649">
      <c r="A649" s="30" t="s">
        <v>71</v>
      </c>
      <c r="B649" s="32">
        <v>4.0</v>
      </c>
    </row>
    <row r="650">
      <c r="A650" s="30" t="s">
        <v>71</v>
      </c>
      <c r="B650" s="31">
        <v>5.0</v>
      </c>
    </row>
    <row r="651">
      <c r="A651" s="30" t="s">
        <v>71</v>
      </c>
      <c r="B651" s="32">
        <v>6.0</v>
      </c>
    </row>
    <row r="652">
      <c r="A652" s="30" t="s">
        <v>71</v>
      </c>
      <c r="B652" s="31">
        <v>7.0</v>
      </c>
    </row>
    <row r="653">
      <c r="A653" s="30" t="s">
        <v>71</v>
      </c>
      <c r="B653" s="32">
        <v>8.0</v>
      </c>
    </row>
    <row r="654">
      <c r="A654" s="30" t="s">
        <v>71</v>
      </c>
      <c r="B654" s="31">
        <v>9.0</v>
      </c>
    </row>
    <row r="655">
      <c r="A655" s="30" t="s">
        <v>71</v>
      </c>
      <c r="B655" s="32">
        <v>10.0</v>
      </c>
    </row>
    <row r="656">
      <c r="A656" s="30" t="s">
        <v>71</v>
      </c>
      <c r="B656" s="31">
        <v>11.0</v>
      </c>
    </row>
    <row r="657">
      <c r="A657" s="30" t="s">
        <v>71</v>
      </c>
      <c r="B657" s="32">
        <v>12.0</v>
      </c>
    </row>
    <row r="658">
      <c r="A658" s="30" t="s">
        <v>71</v>
      </c>
      <c r="B658" s="31">
        <v>13.0</v>
      </c>
    </row>
    <row r="659">
      <c r="A659" s="30" t="s">
        <v>71</v>
      </c>
      <c r="B659" s="32">
        <v>14.0</v>
      </c>
    </row>
    <row r="660">
      <c r="A660" s="30" t="s">
        <v>71</v>
      </c>
      <c r="B660" s="31">
        <v>15.0</v>
      </c>
    </row>
    <row r="661">
      <c r="A661" s="30" t="s">
        <v>71</v>
      </c>
      <c r="B661" s="32">
        <v>16.0</v>
      </c>
    </row>
    <row r="662">
      <c r="A662" s="30" t="s">
        <v>71</v>
      </c>
      <c r="B662" s="31">
        <v>17.0</v>
      </c>
    </row>
    <row r="663">
      <c r="A663" s="30" t="s">
        <v>71</v>
      </c>
      <c r="B663" s="32">
        <v>18.0</v>
      </c>
    </row>
    <row r="664">
      <c r="A664" s="30" t="s">
        <v>71</v>
      </c>
      <c r="B664" s="31">
        <v>19.0</v>
      </c>
    </row>
    <row r="665">
      <c r="A665" s="30" t="s">
        <v>71</v>
      </c>
      <c r="B665" s="32">
        <v>20.0</v>
      </c>
    </row>
    <row r="666">
      <c r="A666" s="30" t="s">
        <v>71</v>
      </c>
      <c r="B666" s="31">
        <v>21.0</v>
      </c>
    </row>
    <row r="667">
      <c r="A667" s="30" t="s">
        <v>71</v>
      </c>
      <c r="B667" s="32">
        <v>22.0</v>
      </c>
    </row>
    <row r="668">
      <c r="A668" s="30" t="s">
        <v>71</v>
      </c>
      <c r="B668" s="31">
        <v>23.0</v>
      </c>
    </row>
    <row r="669">
      <c r="A669" s="30" t="s">
        <v>71</v>
      </c>
      <c r="B669" s="32">
        <v>24.0</v>
      </c>
    </row>
    <row r="670">
      <c r="A670" s="30" t="s">
        <v>71</v>
      </c>
      <c r="B670" s="31">
        <v>25.0</v>
      </c>
    </row>
    <row r="671">
      <c r="A671" s="30" t="s">
        <v>71</v>
      </c>
      <c r="B671" s="32">
        <v>26.0</v>
      </c>
    </row>
    <row r="672">
      <c r="A672" s="30" t="s">
        <v>71</v>
      </c>
      <c r="B672" s="31">
        <v>27.0</v>
      </c>
    </row>
    <row r="673">
      <c r="A673" s="30" t="s">
        <v>71</v>
      </c>
      <c r="B673" s="32">
        <v>28.0</v>
      </c>
    </row>
    <row r="674">
      <c r="A674" s="30" t="s">
        <v>71</v>
      </c>
      <c r="B674" s="31">
        <v>29.0</v>
      </c>
    </row>
    <row r="675">
      <c r="A675" s="30" t="s">
        <v>71</v>
      </c>
      <c r="B675" s="32">
        <v>30.0</v>
      </c>
    </row>
    <row r="676">
      <c r="A676" s="30" t="s">
        <v>71</v>
      </c>
      <c r="B676" s="31">
        <v>31.0</v>
      </c>
    </row>
    <row r="677">
      <c r="A677" s="30" t="s">
        <v>71</v>
      </c>
      <c r="B677" s="32">
        <v>32.0</v>
      </c>
    </row>
    <row r="678">
      <c r="A678" s="30" t="s">
        <v>71</v>
      </c>
      <c r="B678" s="31">
        <v>33.0</v>
      </c>
    </row>
    <row r="679">
      <c r="A679" s="30" t="s">
        <v>71</v>
      </c>
      <c r="B679" s="32">
        <v>34.0</v>
      </c>
    </row>
    <row r="680">
      <c r="A680" s="30" t="s">
        <v>71</v>
      </c>
      <c r="B680" s="31">
        <v>35.0</v>
      </c>
    </row>
    <row r="681">
      <c r="A681" s="30" t="s">
        <v>71</v>
      </c>
      <c r="B681" s="32">
        <v>36.0</v>
      </c>
    </row>
    <row r="682">
      <c r="A682" s="30" t="s">
        <v>71</v>
      </c>
      <c r="B682" s="31">
        <v>37.0</v>
      </c>
    </row>
    <row r="683">
      <c r="A683" s="30" t="s">
        <v>71</v>
      </c>
      <c r="B683" s="32">
        <v>38.0</v>
      </c>
    </row>
    <row r="684">
      <c r="A684" s="30" t="s">
        <v>71</v>
      </c>
      <c r="B684" s="31">
        <v>39.0</v>
      </c>
    </row>
    <row r="685">
      <c r="A685" s="30" t="s">
        <v>71</v>
      </c>
      <c r="B685" s="32">
        <v>40.0</v>
      </c>
    </row>
    <row r="686">
      <c r="A686" s="30" t="s">
        <v>71</v>
      </c>
      <c r="B686" s="31">
        <v>41.0</v>
      </c>
    </row>
    <row r="687">
      <c r="A687" s="30" t="s">
        <v>79</v>
      </c>
      <c r="B687" s="31">
        <v>1.0</v>
      </c>
    </row>
    <row r="688">
      <c r="A688" s="30" t="s">
        <v>79</v>
      </c>
      <c r="B688" s="32">
        <v>2.0</v>
      </c>
    </row>
    <row r="689">
      <c r="A689" s="30" t="s">
        <v>79</v>
      </c>
      <c r="B689" s="31">
        <v>3.0</v>
      </c>
    </row>
    <row r="690">
      <c r="A690" s="30" t="s">
        <v>79</v>
      </c>
      <c r="B690" s="32">
        <v>4.0</v>
      </c>
    </row>
    <row r="691">
      <c r="A691" s="30" t="s">
        <v>79</v>
      </c>
      <c r="B691" s="31">
        <v>5.0</v>
      </c>
    </row>
    <row r="692">
      <c r="A692" s="30" t="s">
        <v>79</v>
      </c>
      <c r="B692" s="32">
        <v>6.0</v>
      </c>
    </row>
    <row r="693">
      <c r="A693" s="30" t="s">
        <v>79</v>
      </c>
      <c r="B693" s="31">
        <v>7.0</v>
      </c>
    </row>
    <row r="694">
      <c r="A694" s="30" t="s">
        <v>79</v>
      </c>
      <c r="B694" s="32">
        <v>8.0</v>
      </c>
    </row>
    <row r="695">
      <c r="A695" s="30" t="s">
        <v>79</v>
      </c>
      <c r="B695" s="31">
        <v>9.0</v>
      </c>
    </row>
    <row r="696">
      <c r="A696" s="30" t="s">
        <v>79</v>
      </c>
      <c r="B696" s="32">
        <v>10.0</v>
      </c>
    </row>
    <row r="697">
      <c r="A697" s="30" t="s">
        <v>79</v>
      </c>
      <c r="B697" s="31">
        <v>11.0</v>
      </c>
    </row>
    <row r="698">
      <c r="A698" s="30" t="s">
        <v>79</v>
      </c>
      <c r="B698" s="32">
        <v>12.0</v>
      </c>
    </row>
    <row r="699">
      <c r="A699" s="30" t="s">
        <v>79</v>
      </c>
      <c r="B699" s="31">
        <v>13.0</v>
      </c>
    </row>
    <row r="700">
      <c r="A700" s="30" t="s">
        <v>79</v>
      </c>
      <c r="B700" s="32">
        <v>14.0</v>
      </c>
    </row>
    <row r="701">
      <c r="A701" s="30" t="s">
        <v>79</v>
      </c>
      <c r="B701" s="31">
        <v>15.0</v>
      </c>
    </row>
    <row r="702">
      <c r="A702" s="30" t="s">
        <v>79</v>
      </c>
      <c r="B702" s="32">
        <v>16.0</v>
      </c>
    </row>
    <row r="703">
      <c r="A703" s="30" t="s">
        <v>79</v>
      </c>
      <c r="B703" s="31">
        <v>17.0</v>
      </c>
    </row>
    <row r="704">
      <c r="A704" s="30" t="s">
        <v>79</v>
      </c>
      <c r="B704" s="32">
        <v>18.0</v>
      </c>
    </row>
    <row r="705">
      <c r="A705" s="30" t="s">
        <v>79</v>
      </c>
      <c r="B705" s="31">
        <v>19.0</v>
      </c>
    </row>
    <row r="706">
      <c r="A706" s="30" t="s">
        <v>79</v>
      </c>
      <c r="B706" s="32">
        <v>20.0</v>
      </c>
    </row>
    <row r="707">
      <c r="A707" s="30" t="s">
        <v>79</v>
      </c>
      <c r="B707" s="31">
        <v>21.0</v>
      </c>
    </row>
    <row r="708">
      <c r="A708" s="30" t="s">
        <v>79</v>
      </c>
      <c r="B708" s="32">
        <v>22.0</v>
      </c>
    </row>
    <row r="709">
      <c r="A709" s="30" t="s">
        <v>79</v>
      </c>
      <c r="B709" s="31">
        <v>23.0</v>
      </c>
    </row>
    <row r="710">
      <c r="A710" s="30" t="s">
        <v>79</v>
      </c>
      <c r="B710" s="32">
        <v>24.0</v>
      </c>
    </row>
    <row r="711">
      <c r="A711" s="30" t="s">
        <v>79</v>
      </c>
      <c r="B711" s="31">
        <v>25.0</v>
      </c>
    </row>
    <row r="712">
      <c r="A712" s="30" t="s">
        <v>79</v>
      </c>
      <c r="B712" s="32">
        <v>26.0</v>
      </c>
    </row>
    <row r="713">
      <c r="A713" s="30" t="s">
        <v>79</v>
      </c>
      <c r="B713" s="31">
        <v>27.0</v>
      </c>
    </row>
    <row r="714">
      <c r="A714" s="30" t="s">
        <v>79</v>
      </c>
      <c r="B714" s="32">
        <v>28.0</v>
      </c>
    </row>
    <row r="715">
      <c r="A715" s="30" t="s">
        <v>79</v>
      </c>
      <c r="B715" s="31">
        <v>29.0</v>
      </c>
    </row>
    <row r="716">
      <c r="A716" s="30" t="s">
        <v>79</v>
      </c>
      <c r="B716" s="32">
        <v>30.0</v>
      </c>
    </row>
    <row r="717">
      <c r="A717" s="30" t="s">
        <v>79</v>
      </c>
      <c r="B717" s="31">
        <v>31.0</v>
      </c>
    </row>
    <row r="718">
      <c r="A718" s="30" t="s">
        <v>79</v>
      </c>
      <c r="B718" s="32">
        <v>32.0</v>
      </c>
    </row>
    <row r="719">
      <c r="A719" s="30" t="s">
        <v>79</v>
      </c>
      <c r="B719" s="31">
        <v>33.0</v>
      </c>
    </row>
    <row r="720">
      <c r="A720" s="30" t="s">
        <v>79</v>
      </c>
      <c r="B720" s="32">
        <v>34.0</v>
      </c>
    </row>
    <row r="721">
      <c r="A721" s="30" t="s">
        <v>79</v>
      </c>
      <c r="B721" s="31">
        <v>35.0</v>
      </c>
    </row>
    <row r="722">
      <c r="A722" s="30" t="s">
        <v>79</v>
      </c>
      <c r="B722" s="32">
        <v>36.0</v>
      </c>
    </row>
    <row r="723">
      <c r="A723" s="30" t="s">
        <v>79</v>
      </c>
      <c r="B723" s="31">
        <v>37.0</v>
      </c>
    </row>
    <row r="724">
      <c r="A724" s="30" t="s">
        <v>79</v>
      </c>
      <c r="B724" s="32">
        <v>38.0</v>
      </c>
    </row>
    <row r="725">
      <c r="A725" s="30" t="s">
        <v>79</v>
      </c>
      <c r="B725" s="31">
        <v>39.0</v>
      </c>
    </row>
    <row r="726">
      <c r="A726" s="30" t="s">
        <v>79</v>
      </c>
      <c r="B726" s="32">
        <v>40.0</v>
      </c>
    </row>
    <row r="727">
      <c r="A727" s="30" t="s">
        <v>79</v>
      </c>
      <c r="B727" s="31">
        <v>41.0</v>
      </c>
    </row>
    <row r="728">
      <c r="A728" s="30" t="s">
        <v>79</v>
      </c>
      <c r="B728" s="32">
        <v>42.0</v>
      </c>
    </row>
    <row r="729">
      <c r="A729" s="30" t="s">
        <v>79</v>
      </c>
      <c r="B729" s="31">
        <v>43.0</v>
      </c>
    </row>
    <row r="730">
      <c r="A730" s="30" t="s">
        <v>79</v>
      </c>
      <c r="B730" s="32">
        <v>44.0</v>
      </c>
    </row>
    <row r="731">
      <c r="A731" s="30" t="s">
        <v>79</v>
      </c>
      <c r="B731" s="31">
        <v>45.0</v>
      </c>
    </row>
    <row r="732">
      <c r="A732" s="30" t="s">
        <v>79</v>
      </c>
      <c r="B732" s="32">
        <v>46.0</v>
      </c>
    </row>
    <row r="733">
      <c r="A733" s="30" t="s">
        <v>79</v>
      </c>
      <c r="B733" s="31">
        <v>47.0</v>
      </c>
    </row>
    <row r="734">
      <c r="A734" s="30" t="s">
        <v>79</v>
      </c>
      <c r="B734" s="32">
        <v>48.0</v>
      </c>
    </row>
    <row r="735">
      <c r="A735" s="30" t="s">
        <v>79</v>
      </c>
      <c r="B735" s="31">
        <v>49.0</v>
      </c>
    </row>
    <row r="736">
      <c r="A736" s="30" t="s">
        <v>80</v>
      </c>
      <c r="B736" s="31">
        <v>1.0</v>
      </c>
    </row>
    <row r="737">
      <c r="A737" s="30" t="s">
        <v>80</v>
      </c>
      <c r="B737" s="32">
        <v>2.0</v>
      </c>
    </row>
    <row r="738">
      <c r="A738" s="30" t="s">
        <v>80</v>
      </c>
      <c r="B738" s="31">
        <v>3.0</v>
      </c>
    </row>
    <row r="739">
      <c r="A739" s="30" t="s">
        <v>80</v>
      </c>
      <c r="B739" s="32">
        <v>4.0</v>
      </c>
    </row>
    <row r="740">
      <c r="A740" s="30" t="s">
        <v>80</v>
      </c>
      <c r="B740" s="31">
        <v>5.0</v>
      </c>
    </row>
    <row r="741">
      <c r="A741" s="30" t="s">
        <v>80</v>
      </c>
      <c r="B741" s="32">
        <v>6.0</v>
      </c>
    </row>
    <row r="742">
      <c r="A742" s="30" t="s">
        <v>80</v>
      </c>
      <c r="B742" s="31">
        <v>7.0</v>
      </c>
    </row>
    <row r="743">
      <c r="A743" s="30" t="s">
        <v>80</v>
      </c>
      <c r="B743" s="32">
        <v>8.0</v>
      </c>
    </row>
    <row r="744">
      <c r="A744" s="30" t="s">
        <v>80</v>
      </c>
      <c r="B744" s="31">
        <v>9.0</v>
      </c>
    </row>
    <row r="745">
      <c r="A745" s="30" t="s">
        <v>80</v>
      </c>
      <c r="B745" s="32">
        <v>10.0</v>
      </c>
    </row>
    <row r="746">
      <c r="A746" s="30" t="s">
        <v>80</v>
      </c>
      <c r="B746" s="31">
        <v>11.0</v>
      </c>
    </row>
    <row r="747">
      <c r="A747" s="30" t="s">
        <v>80</v>
      </c>
      <c r="B747" s="32">
        <v>12.0</v>
      </c>
    </row>
    <row r="748">
      <c r="A748" s="30" t="s">
        <v>80</v>
      </c>
      <c r="B748" s="31">
        <v>13.0</v>
      </c>
    </row>
    <row r="749">
      <c r="A749" s="30" t="s">
        <v>80</v>
      </c>
      <c r="B749" s="32">
        <v>14.0</v>
      </c>
    </row>
    <row r="750">
      <c r="A750" s="30" t="s">
        <v>80</v>
      </c>
      <c r="B750" s="31">
        <v>15.0</v>
      </c>
    </row>
    <row r="751">
      <c r="A751" s="30" t="s">
        <v>80</v>
      </c>
      <c r="B751" s="32">
        <v>16.0</v>
      </c>
    </row>
    <row r="752">
      <c r="A752" s="30" t="s">
        <v>80</v>
      </c>
      <c r="B752" s="31">
        <v>17.0</v>
      </c>
    </row>
    <row r="753">
      <c r="A753" s="30" t="s">
        <v>80</v>
      </c>
      <c r="B753" s="32">
        <v>18.0</v>
      </c>
    </row>
    <row r="754">
      <c r="A754" s="30" t="s">
        <v>80</v>
      </c>
      <c r="B754" s="31">
        <v>19.0</v>
      </c>
    </row>
    <row r="755">
      <c r="A755" s="30" t="s">
        <v>80</v>
      </c>
      <c r="B755" s="32">
        <v>20.0</v>
      </c>
    </row>
    <row r="756">
      <c r="A756" s="30" t="s">
        <v>80</v>
      </c>
      <c r="B756" s="31">
        <v>21.0</v>
      </c>
    </row>
    <row r="757">
      <c r="A757" s="30" t="s">
        <v>80</v>
      </c>
      <c r="B757" s="32">
        <v>22.0</v>
      </c>
    </row>
    <row r="758">
      <c r="A758" s="30" t="s">
        <v>80</v>
      </c>
      <c r="B758" s="31">
        <v>23.0</v>
      </c>
    </row>
    <row r="759">
      <c r="A759" s="30" t="s">
        <v>80</v>
      </c>
      <c r="B759" s="32">
        <v>24.0</v>
      </c>
    </row>
    <row r="760">
      <c r="A760" s="30" t="s">
        <v>80</v>
      </c>
      <c r="B760" s="31">
        <v>25.0</v>
      </c>
    </row>
    <row r="761">
      <c r="A761" s="30" t="s">
        <v>80</v>
      </c>
      <c r="B761" s="32">
        <v>26.0</v>
      </c>
    </row>
    <row r="762">
      <c r="A762" s="30" t="s">
        <v>80</v>
      </c>
      <c r="B762" s="31">
        <v>27.0</v>
      </c>
    </row>
    <row r="763">
      <c r="A763" s="30" t="s">
        <v>80</v>
      </c>
      <c r="B763" s="32">
        <v>28.0</v>
      </c>
    </row>
    <row r="764">
      <c r="A764" s="30" t="s">
        <v>80</v>
      </c>
      <c r="B764" s="31">
        <v>29.0</v>
      </c>
    </row>
    <row r="765">
      <c r="A765" s="30" t="s">
        <v>80</v>
      </c>
      <c r="B765" s="32">
        <v>30.0</v>
      </c>
    </row>
    <row r="766">
      <c r="A766" s="30" t="s">
        <v>80</v>
      </c>
      <c r="B766" s="31">
        <v>31.0</v>
      </c>
    </row>
    <row r="767">
      <c r="A767" s="30" t="s">
        <v>80</v>
      </c>
      <c r="B767" s="32">
        <v>32.0</v>
      </c>
    </row>
    <row r="768">
      <c r="A768" s="30" t="s">
        <v>80</v>
      </c>
      <c r="B768" s="31">
        <v>33.0</v>
      </c>
    </row>
    <row r="769">
      <c r="A769" s="30" t="s">
        <v>80</v>
      </c>
      <c r="B769" s="32">
        <v>34.0</v>
      </c>
    </row>
    <row r="770">
      <c r="A770" s="30" t="s">
        <v>80</v>
      </c>
      <c r="B770" s="31">
        <v>35.0</v>
      </c>
    </row>
    <row r="771">
      <c r="A771" s="30" t="s">
        <v>80</v>
      </c>
      <c r="B771" s="32">
        <v>36.0</v>
      </c>
    </row>
    <row r="772">
      <c r="A772" s="30" t="s">
        <v>80</v>
      </c>
      <c r="B772" s="31">
        <v>37.0</v>
      </c>
    </row>
    <row r="773">
      <c r="A773" s="30" t="s">
        <v>80</v>
      </c>
      <c r="B773" s="32">
        <v>38.0</v>
      </c>
    </row>
    <row r="774">
      <c r="A774" s="30" t="s">
        <v>80</v>
      </c>
      <c r="B774" s="31">
        <v>39.0</v>
      </c>
    </row>
    <row r="775">
      <c r="A775" s="30" t="s">
        <v>80</v>
      </c>
      <c r="B775" s="32">
        <v>40.0</v>
      </c>
    </row>
    <row r="776">
      <c r="A776" s="30" t="s">
        <v>80</v>
      </c>
      <c r="B776" s="31">
        <v>41.0</v>
      </c>
    </row>
    <row r="777">
      <c r="A777" s="30" t="s">
        <v>80</v>
      </c>
      <c r="B777" s="32">
        <v>42.0</v>
      </c>
    </row>
    <row r="778">
      <c r="A778" s="30" t="s">
        <v>80</v>
      </c>
      <c r="B778" s="31">
        <v>43.0</v>
      </c>
    </row>
    <row r="779">
      <c r="A779" s="30" t="s">
        <v>80</v>
      </c>
      <c r="B779" s="32">
        <v>44.0</v>
      </c>
    </row>
    <row r="780">
      <c r="A780" s="30" t="s">
        <v>80</v>
      </c>
      <c r="B780" s="31">
        <v>45.0</v>
      </c>
    </row>
    <row r="781">
      <c r="A781" s="30" t="s">
        <v>80</v>
      </c>
      <c r="B781" s="32">
        <v>46.0</v>
      </c>
    </row>
    <row r="782">
      <c r="A782" s="30" t="s">
        <v>80</v>
      </c>
      <c r="B782" s="31">
        <v>47.0</v>
      </c>
    </row>
    <row r="783">
      <c r="A783" s="30" t="s">
        <v>80</v>
      </c>
      <c r="B783" s="32">
        <v>48.0</v>
      </c>
    </row>
    <row r="784">
      <c r="A784" s="30" t="s">
        <v>80</v>
      </c>
      <c r="B784" s="31">
        <v>49.0</v>
      </c>
    </row>
    <row r="785">
      <c r="A785" s="30" t="s">
        <v>81</v>
      </c>
      <c r="B785" s="34" t="s">
        <v>82</v>
      </c>
    </row>
    <row r="786">
      <c r="A786" s="30" t="s">
        <v>81</v>
      </c>
      <c r="B786" s="34" t="s">
        <v>83</v>
      </c>
    </row>
    <row r="787">
      <c r="A787" s="30" t="s">
        <v>81</v>
      </c>
      <c r="B787" s="34" t="s">
        <v>84</v>
      </c>
    </row>
    <row r="788">
      <c r="A788" s="30" t="s">
        <v>81</v>
      </c>
      <c r="B788" s="34" t="s">
        <v>85</v>
      </c>
    </row>
    <row r="789">
      <c r="A789" s="30" t="s">
        <v>81</v>
      </c>
      <c r="B789" s="34" t="s">
        <v>86</v>
      </c>
    </row>
    <row r="790">
      <c r="A790" s="30" t="s">
        <v>81</v>
      </c>
      <c r="B790" s="34" t="s">
        <v>87</v>
      </c>
    </row>
    <row r="791">
      <c r="A791" s="30" t="s">
        <v>81</v>
      </c>
      <c r="B791" s="34" t="s">
        <v>88</v>
      </c>
    </row>
    <row r="792">
      <c r="A792" s="30" t="s">
        <v>81</v>
      </c>
      <c r="B792" s="34" t="s">
        <v>89</v>
      </c>
    </row>
    <row r="793">
      <c r="A793" s="30" t="s">
        <v>81</v>
      </c>
      <c r="B793" s="34" t="s">
        <v>90</v>
      </c>
    </row>
    <row r="794">
      <c r="A794" s="30" t="s">
        <v>81</v>
      </c>
      <c r="B794" s="35" t="s">
        <v>91</v>
      </c>
    </row>
    <row r="795">
      <c r="A795" s="30" t="s">
        <v>81</v>
      </c>
      <c r="B795" s="34" t="s">
        <v>92</v>
      </c>
    </row>
    <row r="796">
      <c r="A796" s="30" t="s">
        <v>81</v>
      </c>
      <c r="B796" s="34" t="s">
        <v>93</v>
      </c>
    </row>
    <row r="797">
      <c r="A797" s="30" t="s">
        <v>81</v>
      </c>
      <c r="B797" s="34" t="s">
        <v>94</v>
      </c>
    </row>
    <row r="798">
      <c r="A798" s="30" t="s">
        <v>81</v>
      </c>
      <c r="B798" s="35" t="s">
        <v>95</v>
      </c>
    </row>
    <row r="799">
      <c r="A799" s="30" t="s">
        <v>81</v>
      </c>
      <c r="B799" s="31">
        <v>10.0</v>
      </c>
    </row>
    <row r="800">
      <c r="A800" s="30" t="s">
        <v>81</v>
      </c>
      <c r="B800" s="32">
        <v>11.0</v>
      </c>
    </row>
    <row r="801">
      <c r="A801" s="30" t="s">
        <v>81</v>
      </c>
      <c r="B801" s="31">
        <v>12.0</v>
      </c>
    </row>
    <row r="802">
      <c r="A802" s="30" t="s">
        <v>81</v>
      </c>
      <c r="B802" s="32">
        <v>13.0</v>
      </c>
    </row>
    <row r="803">
      <c r="A803" s="30" t="s">
        <v>81</v>
      </c>
      <c r="B803" s="31">
        <v>14.0</v>
      </c>
    </row>
    <row r="804">
      <c r="A804" s="30" t="s">
        <v>81</v>
      </c>
      <c r="B804" s="32">
        <v>15.0</v>
      </c>
    </row>
    <row r="805">
      <c r="A805" s="30" t="s">
        <v>81</v>
      </c>
      <c r="B805" s="31">
        <v>16.0</v>
      </c>
    </row>
    <row r="806">
      <c r="A806" s="30" t="s">
        <v>81</v>
      </c>
      <c r="B806" s="32">
        <v>17.0</v>
      </c>
    </row>
    <row r="807">
      <c r="A807" s="30" t="s">
        <v>81</v>
      </c>
      <c r="B807" s="31">
        <v>18.0</v>
      </c>
    </row>
    <row r="808">
      <c r="A808" s="30" t="s">
        <v>81</v>
      </c>
      <c r="B808" s="32">
        <v>19.0</v>
      </c>
    </row>
    <row r="809">
      <c r="A809" s="30" t="s">
        <v>81</v>
      </c>
      <c r="B809" s="31">
        <v>20.0</v>
      </c>
    </row>
    <row r="810">
      <c r="A810" s="30" t="s">
        <v>81</v>
      </c>
      <c r="B810" s="32">
        <v>21.0</v>
      </c>
    </row>
    <row r="811">
      <c r="A811" s="30" t="s">
        <v>81</v>
      </c>
      <c r="B811" s="31">
        <v>22.0</v>
      </c>
    </row>
    <row r="812">
      <c r="A812" s="30" t="s">
        <v>81</v>
      </c>
      <c r="B812" s="32">
        <v>23.0</v>
      </c>
    </row>
    <row r="813">
      <c r="A813" s="30" t="s">
        <v>81</v>
      </c>
      <c r="B813" s="31">
        <v>24.0</v>
      </c>
    </row>
    <row r="814">
      <c r="A814" s="30" t="s">
        <v>81</v>
      </c>
      <c r="B814" s="32">
        <v>25.0</v>
      </c>
    </row>
    <row r="815">
      <c r="A815" s="30" t="s">
        <v>81</v>
      </c>
      <c r="B815" s="31">
        <v>26.0</v>
      </c>
    </row>
    <row r="816">
      <c r="A816" s="30" t="s">
        <v>81</v>
      </c>
      <c r="B816" s="32">
        <v>27.0</v>
      </c>
    </row>
    <row r="817">
      <c r="A817" s="30" t="s">
        <v>81</v>
      </c>
      <c r="B817" s="31">
        <v>28.0</v>
      </c>
    </row>
    <row r="818">
      <c r="A818" s="30" t="s">
        <v>81</v>
      </c>
      <c r="B818" s="32">
        <v>29.0</v>
      </c>
    </row>
    <row r="819">
      <c r="A819" s="30" t="s">
        <v>81</v>
      </c>
      <c r="B819" s="31">
        <v>30.0</v>
      </c>
    </row>
    <row r="820">
      <c r="A820" s="30" t="s">
        <v>81</v>
      </c>
      <c r="B820" s="32">
        <v>31.0</v>
      </c>
    </row>
    <row r="821">
      <c r="A821" s="30" t="s">
        <v>81</v>
      </c>
      <c r="B821" s="31">
        <v>32.0</v>
      </c>
    </row>
    <row r="822">
      <c r="A822" s="30" t="s">
        <v>81</v>
      </c>
      <c r="B822" s="32">
        <v>33.0</v>
      </c>
    </row>
    <row r="823">
      <c r="A823" s="30" t="s">
        <v>81</v>
      </c>
      <c r="B823" s="31">
        <v>34.0</v>
      </c>
    </row>
    <row r="824">
      <c r="A824" s="30" t="s">
        <v>81</v>
      </c>
      <c r="B824" s="32">
        <v>35.0</v>
      </c>
    </row>
    <row r="825">
      <c r="A825" s="30" t="s">
        <v>81</v>
      </c>
      <c r="B825" s="31">
        <v>36.0</v>
      </c>
    </row>
    <row r="826">
      <c r="A826" s="30" t="s">
        <v>81</v>
      </c>
      <c r="B826" s="32">
        <v>37.0</v>
      </c>
    </row>
    <row r="827">
      <c r="A827" s="30" t="s">
        <v>81</v>
      </c>
      <c r="B827" s="31">
        <v>38.0</v>
      </c>
    </row>
    <row r="828">
      <c r="A828" s="30" t="s">
        <v>81</v>
      </c>
      <c r="B828" s="32">
        <v>39.0</v>
      </c>
    </row>
    <row r="829">
      <c r="A829" s="30" t="s">
        <v>81</v>
      </c>
      <c r="B829" s="31">
        <v>40.0</v>
      </c>
    </row>
    <row r="830">
      <c r="A830" s="30" t="s">
        <v>81</v>
      </c>
      <c r="B830" s="32">
        <v>41.0</v>
      </c>
    </row>
    <row r="831">
      <c r="A831" s="30" t="s">
        <v>81</v>
      </c>
      <c r="B831" s="31">
        <v>42.0</v>
      </c>
    </row>
    <row r="832">
      <c r="A832" s="30" t="s">
        <v>81</v>
      </c>
      <c r="B832" s="32">
        <v>43.0</v>
      </c>
    </row>
    <row r="833">
      <c r="A833" s="30" t="s">
        <v>81</v>
      </c>
      <c r="B833" s="31">
        <v>44.0</v>
      </c>
    </row>
    <row r="834">
      <c r="A834" s="30" t="s">
        <v>96</v>
      </c>
      <c r="B834" s="34" t="s">
        <v>97</v>
      </c>
    </row>
    <row r="835">
      <c r="A835" s="30" t="s">
        <v>96</v>
      </c>
      <c r="B835" s="32">
        <v>1.0</v>
      </c>
    </row>
    <row r="836">
      <c r="A836" s="30" t="s">
        <v>96</v>
      </c>
      <c r="B836" s="31">
        <v>2.0</v>
      </c>
    </row>
    <row r="837">
      <c r="A837" s="30" t="s">
        <v>96</v>
      </c>
      <c r="B837" s="32">
        <v>3.0</v>
      </c>
    </row>
    <row r="838">
      <c r="A838" s="30" t="s">
        <v>96</v>
      </c>
      <c r="B838" s="31">
        <v>4.0</v>
      </c>
    </row>
    <row r="839">
      <c r="A839" s="30" t="s">
        <v>96</v>
      </c>
      <c r="B839" s="32">
        <v>5.0</v>
      </c>
    </row>
    <row r="840">
      <c r="A840" s="30" t="s">
        <v>96</v>
      </c>
      <c r="B840" s="31">
        <v>6.0</v>
      </c>
    </row>
    <row r="841">
      <c r="A841" s="30" t="s">
        <v>96</v>
      </c>
      <c r="B841" s="32">
        <v>7.0</v>
      </c>
    </row>
    <row r="842">
      <c r="A842" s="30" t="s">
        <v>96</v>
      </c>
      <c r="B842" s="31">
        <v>8.0</v>
      </c>
    </row>
    <row r="843">
      <c r="A843" s="30" t="s">
        <v>96</v>
      </c>
      <c r="B843" s="32">
        <v>9.0</v>
      </c>
    </row>
    <row r="844">
      <c r="A844" s="30" t="s">
        <v>96</v>
      </c>
      <c r="B844" s="31">
        <v>10.0</v>
      </c>
    </row>
    <row r="845">
      <c r="A845" s="30" t="s">
        <v>96</v>
      </c>
      <c r="B845" s="32">
        <v>11.0</v>
      </c>
    </row>
    <row r="846">
      <c r="A846" s="30" t="s">
        <v>96</v>
      </c>
      <c r="B846" s="31">
        <v>12.0</v>
      </c>
    </row>
    <row r="847">
      <c r="A847" s="30" t="s">
        <v>96</v>
      </c>
      <c r="B847" s="32">
        <v>13.0</v>
      </c>
    </row>
    <row r="848">
      <c r="A848" s="30" t="s">
        <v>96</v>
      </c>
      <c r="B848" s="31">
        <v>14.0</v>
      </c>
    </row>
    <row r="849">
      <c r="A849" s="30" t="s">
        <v>96</v>
      </c>
      <c r="B849" s="32">
        <v>15.0</v>
      </c>
    </row>
    <row r="850">
      <c r="A850" s="30" t="s">
        <v>96</v>
      </c>
      <c r="B850" s="31">
        <v>16.0</v>
      </c>
    </row>
    <row r="851">
      <c r="A851" s="30" t="s">
        <v>96</v>
      </c>
      <c r="B851" s="32">
        <v>17.0</v>
      </c>
    </row>
    <row r="852">
      <c r="A852" s="30" t="s">
        <v>96</v>
      </c>
      <c r="B852" s="31">
        <v>18.0</v>
      </c>
    </row>
    <row r="853">
      <c r="A853" s="30" t="s">
        <v>96</v>
      </c>
      <c r="B853" s="32">
        <v>19.0</v>
      </c>
    </row>
    <row r="854">
      <c r="A854" s="30" t="s">
        <v>96</v>
      </c>
      <c r="B854" s="31">
        <v>20.0</v>
      </c>
    </row>
    <row r="855">
      <c r="A855" s="30" t="s">
        <v>96</v>
      </c>
      <c r="B855" s="32">
        <v>21.0</v>
      </c>
    </row>
    <row r="856">
      <c r="A856" s="30" t="s">
        <v>96</v>
      </c>
      <c r="B856" s="31">
        <v>22.0</v>
      </c>
    </row>
    <row r="857">
      <c r="A857" s="30" t="s">
        <v>96</v>
      </c>
      <c r="B857" s="32">
        <v>23.0</v>
      </c>
    </row>
    <row r="858">
      <c r="A858" s="30" t="s">
        <v>96</v>
      </c>
      <c r="B858" s="31">
        <v>24.0</v>
      </c>
    </row>
    <row r="859">
      <c r="A859" s="30" t="s">
        <v>96</v>
      </c>
      <c r="B859" s="32">
        <v>25.0</v>
      </c>
    </row>
    <row r="860">
      <c r="A860" s="30" t="s">
        <v>96</v>
      </c>
      <c r="B860" s="31">
        <v>26.0</v>
      </c>
    </row>
    <row r="861">
      <c r="A861" s="30" t="s">
        <v>96</v>
      </c>
      <c r="B861" s="32">
        <v>27.0</v>
      </c>
    </row>
    <row r="862">
      <c r="A862" s="30" t="s">
        <v>96</v>
      </c>
      <c r="B862" s="31">
        <v>28.0</v>
      </c>
    </row>
    <row r="863">
      <c r="A863" s="30" t="s">
        <v>96</v>
      </c>
      <c r="B863" s="32">
        <v>29.0</v>
      </c>
    </row>
    <row r="864">
      <c r="A864" s="30" t="s">
        <v>96</v>
      </c>
      <c r="B864" s="31">
        <v>30.0</v>
      </c>
    </row>
    <row r="865">
      <c r="A865" s="30" t="s">
        <v>96</v>
      </c>
      <c r="B865" s="32">
        <v>31.0</v>
      </c>
    </row>
    <row r="866">
      <c r="A866" s="30" t="s">
        <v>96</v>
      </c>
      <c r="B866" s="31">
        <v>32.0</v>
      </c>
    </row>
    <row r="867">
      <c r="A867" s="30" t="s">
        <v>96</v>
      </c>
      <c r="B867" s="32">
        <v>33.0</v>
      </c>
    </row>
    <row r="868">
      <c r="A868" s="30" t="s">
        <v>96</v>
      </c>
      <c r="B868" s="31">
        <v>34.0</v>
      </c>
    </row>
    <row r="869">
      <c r="A869" s="30" t="s">
        <v>96</v>
      </c>
      <c r="B869" s="32">
        <v>35.0</v>
      </c>
    </row>
    <row r="870">
      <c r="A870" s="30" t="s">
        <v>96</v>
      </c>
      <c r="B870" s="31">
        <v>36.0</v>
      </c>
    </row>
    <row r="871">
      <c r="A871" s="30" t="s">
        <v>96</v>
      </c>
      <c r="B871" s="32">
        <v>37.0</v>
      </c>
    </row>
    <row r="872">
      <c r="A872" s="30" t="s">
        <v>96</v>
      </c>
      <c r="B872" s="31">
        <v>38.0</v>
      </c>
    </row>
    <row r="873">
      <c r="A873" s="30" t="s">
        <v>96</v>
      </c>
      <c r="B873" s="32">
        <v>39.0</v>
      </c>
    </row>
    <row r="874">
      <c r="A874" s="30" t="s">
        <v>96</v>
      </c>
      <c r="B874" s="31">
        <v>40.0</v>
      </c>
    </row>
    <row r="875">
      <c r="A875" s="30" t="s">
        <v>96</v>
      </c>
      <c r="B875" s="32">
        <v>41.0</v>
      </c>
    </row>
    <row r="876">
      <c r="A876" s="30" t="s">
        <v>96</v>
      </c>
      <c r="B876" s="31">
        <v>42.0</v>
      </c>
    </row>
    <row r="877">
      <c r="A877" s="30" t="s">
        <v>96</v>
      </c>
      <c r="B877" s="32">
        <v>43.0</v>
      </c>
    </row>
    <row r="878">
      <c r="A878" s="30" t="s">
        <v>96</v>
      </c>
      <c r="B878" s="31">
        <v>44.0</v>
      </c>
    </row>
    <row r="879">
      <c r="A879" s="30" t="s">
        <v>96</v>
      </c>
      <c r="B879" s="32">
        <v>45.0</v>
      </c>
    </row>
    <row r="880">
      <c r="A880" s="30" t="s">
        <v>96</v>
      </c>
      <c r="B880" s="31">
        <v>46.0</v>
      </c>
    </row>
    <row r="881">
      <c r="A881" s="30" t="s">
        <v>96</v>
      </c>
      <c r="B881" s="32">
        <v>47.0</v>
      </c>
    </row>
    <row r="882">
      <c r="A882" s="30" t="s">
        <v>96</v>
      </c>
      <c r="B882" s="31">
        <v>48.0</v>
      </c>
    </row>
    <row r="883">
      <c r="A883" s="30" t="s">
        <v>23</v>
      </c>
      <c r="B883" s="34" t="s">
        <v>98</v>
      </c>
    </row>
    <row r="884">
      <c r="A884" s="30" t="s">
        <v>23</v>
      </c>
      <c r="B884" s="32">
        <v>1.0</v>
      </c>
    </row>
    <row r="885">
      <c r="A885" s="30" t="s">
        <v>23</v>
      </c>
      <c r="B885" s="31">
        <v>2.0</v>
      </c>
    </row>
    <row r="886">
      <c r="A886" s="30" t="s">
        <v>23</v>
      </c>
      <c r="B886" s="32">
        <v>3.0</v>
      </c>
    </row>
    <row r="887">
      <c r="A887" s="30" t="s">
        <v>23</v>
      </c>
      <c r="B887" s="31">
        <v>4.0</v>
      </c>
    </row>
    <row r="888">
      <c r="A888" s="30" t="s">
        <v>23</v>
      </c>
      <c r="B888" s="32">
        <v>5.0</v>
      </c>
    </row>
    <row r="889">
      <c r="A889" s="30" t="s">
        <v>23</v>
      </c>
      <c r="B889" s="31">
        <v>6.0</v>
      </c>
    </row>
    <row r="890">
      <c r="A890" s="30" t="s">
        <v>23</v>
      </c>
      <c r="B890" s="32">
        <v>7.0</v>
      </c>
    </row>
    <row r="891">
      <c r="A891" s="30" t="s">
        <v>23</v>
      </c>
      <c r="B891" s="31">
        <v>8.0</v>
      </c>
    </row>
    <row r="892">
      <c r="A892" s="30" t="s">
        <v>23</v>
      </c>
      <c r="B892" s="32">
        <v>9.0</v>
      </c>
    </row>
    <row r="893">
      <c r="A893" s="30" t="s">
        <v>23</v>
      </c>
      <c r="B893" s="31">
        <v>10.0</v>
      </c>
    </row>
    <row r="894">
      <c r="A894" s="30" t="s">
        <v>23</v>
      </c>
      <c r="B894" s="32">
        <v>11.0</v>
      </c>
    </row>
    <row r="895">
      <c r="A895" s="30" t="s">
        <v>23</v>
      </c>
      <c r="B895" s="31">
        <v>12.0</v>
      </c>
    </row>
    <row r="896">
      <c r="A896" s="30" t="s">
        <v>23</v>
      </c>
      <c r="B896" s="32">
        <v>13.0</v>
      </c>
    </row>
    <row r="897">
      <c r="A897" s="30" t="s">
        <v>23</v>
      </c>
      <c r="B897" s="31">
        <v>14.0</v>
      </c>
    </row>
    <row r="898">
      <c r="A898" s="30" t="s">
        <v>23</v>
      </c>
      <c r="B898" s="32">
        <v>15.0</v>
      </c>
    </row>
    <row r="899">
      <c r="A899" s="30" t="s">
        <v>23</v>
      </c>
      <c r="B899" s="31">
        <v>16.0</v>
      </c>
    </row>
    <row r="900">
      <c r="A900" s="30" t="s">
        <v>23</v>
      </c>
      <c r="B900" s="32">
        <v>17.0</v>
      </c>
    </row>
    <row r="901">
      <c r="A901" s="30" t="s">
        <v>23</v>
      </c>
      <c r="B901" s="31">
        <v>18.0</v>
      </c>
    </row>
    <row r="902">
      <c r="A902" s="30" t="s">
        <v>23</v>
      </c>
      <c r="B902" s="32">
        <v>19.0</v>
      </c>
    </row>
    <row r="903">
      <c r="A903" s="30" t="s">
        <v>23</v>
      </c>
      <c r="B903" s="31">
        <v>20.0</v>
      </c>
    </row>
    <row r="904">
      <c r="A904" s="30" t="s">
        <v>23</v>
      </c>
      <c r="B904" s="32">
        <v>21.0</v>
      </c>
    </row>
    <row r="905">
      <c r="A905" s="30" t="s">
        <v>23</v>
      </c>
      <c r="B905" s="31">
        <v>22.0</v>
      </c>
    </row>
    <row r="906">
      <c r="A906" s="30" t="s">
        <v>23</v>
      </c>
      <c r="B906" s="32">
        <v>23.0</v>
      </c>
    </row>
    <row r="907">
      <c r="A907" s="30" t="s">
        <v>23</v>
      </c>
      <c r="B907" s="31">
        <v>24.0</v>
      </c>
    </row>
    <row r="908">
      <c r="A908" s="30" t="s">
        <v>23</v>
      </c>
      <c r="B908" s="32">
        <v>25.0</v>
      </c>
    </row>
    <row r="909">
      <c r="A909" s="30" t="s">
        <v>23</v>
      </c>
      <c r="B909" s="31">
        <v>26.0</v>
      </c>
    </row>
    <row r="910">
      <c r="A910" s="30" t="s">
        <v>23</v>
      </c>
      <c r="B910" s="32">
        <v>27.0</v>
      </c>
    </row>
    <row r="911">
      <c r="A911" s="30" t="s">
        <v>23</v>
      </c>
      <c r="B911" s="31">
        <v>28.0</v>
      </c>
    </row>
    <row r="912">
      <c r="A912" s="30" t="s">
        <v>23</v>
      </c>
      <c r="B912" s="32">
        <v>29.0</v>
      </c>
    </row>
    <row r="913">
      <c r="A913" s="30" t="s">
        <v>23</v>
      </c>
      <c r="B913" s="31">
        <v>30.0</v>
      </c>
    </row>
    <row r="914">
      <c r="A914" s="30" t="s">
        <v>23</v>
      </c>
      <c r="B914" s="32">
        <v>31.0</v>
      </c>
    </row>
    <row r="915">
      <c r="A915" s="30" t="s">
        <v>23</v>
      </c>
      <c r="B915" s="31">
        <v>32.0</v>
      </c>
    </row>
    <row r="916">
      <c r="A916" s="30" t="s">
        <v>23</v>
      </c>
      <c r="B916" s="32">
        <v>33.0</v>
      </c>
    </row>
    <row r="917">
      <c r="A917" s="30" t="s">
        <v>23</v>
      </c>
      <c r="B917" s="31">
        <v>34.0</v>
      </c>
    </row>
    <row r="918">
      <c r="A918" s="30" t="s">
        <v>23</v>
      </c>
      <c r="B918" s="32">
        <v>35.0</v>
      </c>
    </row>
    <row r="919">
      <c r="A919" s="30" t="s">
        <v>23</v>
      </c>
      <c r="B919" s="31">
        <v>36.0</v>
      </c>
    </row>
    <row r="920">
      <c r="A920" s="30" t="s">
        <v>23</v>
      </c>
      <c r="B920" s="32">
        <v>37.0</v>
      </c>
    </row>
    <row r="921">
      <c r="A921" s="30" t="s">
        <v>23</v>
      </c>
      <c r="B921" s="31">
        <v>38.0</v>
      </c>
    </row>
    <row r="922">
      <c r="A922" s="30" t="s">
        <v>23</v>
      </c>
      <c r="B922" s="32">
        <v>39.0</v>
      </c>
    </row>
    <row r="923">
      <c r="A923" s="30" t="s">
        <v>23</v>
      </c>
      <c r="B923" s="31">
        <v>40.0</v>
      </c>
    </row>
    <row r="924">
      <c r="A924" s="30" t="s">
        <v>23</v>
      </c>
      <c r="B924" s="32">
        <v>41.0</v>
      </c>
    </row>
    <row r="925">
      <c r="A925" s="30" t="s">
        <v>23</v>
      </c>
      <c r="B925" s="31">
        <v>42.0</v>
      </c>
    </row>
    <row r="926">
      <c r="A926" s="30" t="s">
        <v>23</v>
      </c>
      <c r="B926" s="32">
        <v>43.0</v>
      </c>
    </row>
    <row r="927">
      <c r="A927" s="30" t="s">
        <v>23</v>
      </c>
      <c r="B927" s="31">
        <v>44.0</v>
      </c>
    </row>
    <row r="928">
      <c r="A928" s="30" t="s">
        <v>23</v>
      </c>
      <c r="B928" s="32">
        <v>45.0</v>
      </c>
    </row>
    <row r="929">
      <c r="A929" s="30" t="s">
        <v>23</v>
      </c>
      <c r="B929" s="31">
        <v>46.0</v>
      </c>
    </row>
    <row r="930">
      <c r="A930" s="30" t="s">
        <v>23</v>
      </c>
      <c r="B930" s="32">
        <v>47.0</v>
      </c>
    </row>
    <row r="931">
      <c r="A931" s="30" t="s">
        <v>23</v>
      </c>
      <c r="B931" s="31">
        <v>48.0</v>
      </c>
    </row>
    <row r="932">
      <c r="A932" s="30" t="s">
        <v>99</v>
      </c>
      <c r="B932" s="31">
        <v>1.0</v>
      </c>
    </row>
    <row r="933">
      <c r="A933" s="30" t="s">
        <v>99</v>
      </c>
      <c r="B933" s="32">
        <v>2.0</v>
      </c>
    </row>
    <row r="934">
      <c r="A934" s="30" t="s">
        <v>99</v>
      </c>
      <c r="B934" s="31">
        <v>3.0</v>
      </c>
    </row>
    <row r="935">
      <c r="A935" s="30" t="s">
        <v>99</v>
      </c>
      <c r="B935" s="32">
        <v>4.0</v>
      </c>
    </row>
    <row r="936">
      <c r="A936" s="30" t="s">
        <v>99</v>
      </c>
      <c r="B936" s="31">
        <v>5.0</v>
      </c>
    </row>
    <row r="937">
      <c r="A937" s="30" t="s">
        <v>99</v>
      </c>
      <c r="B937" s="32">
        <v>6.0</v>
      </c>
    </row>
    <row r="938">
      <c r="A938" s="30" t="s">
        <v>99</v>
      </c>
      <c r="B938" s="31">
        <v>7.0</v>
      </c>
    </row>
    <row r="939">
      <c r="A939" s="30" t="s">
        <v>99</v>
      </c>
      <c r="B939" s="32">
        <v>8.0</v>
      </c>
    </row>
    <row r="940">
      <c r="A940" s="30" t="s">
        <v>99</v>
      </c>
      <c r="B940" s="31">
        <v>9.0</v>
      </c>
    </row>
    <row r="941">
      <c r="A941" s="30" t="s">
        <v>99</v>
      </c>
      <c r="B941" s="32">
        <v>10.0</v>
      </c>
    </row>
    <row r="942">
      <c r="A942" s="30" t="s">
        <v>99</v>
      </c>
      <c r="B942" s="31">
        <v>11.0</v>
      </c>
    </row>
    <row r="943">
      <c r="A943" s="30" t="s">
        <v>99</v>
      </c>
      <c r="B943" s="32">
        <v>12.0</v>
      </c>
    </row>
    <row r="944">
      <c r="A944" s="30" t="s">
        <v>99</v>
      </c>
      <c r="B944" s="31">
        <v>13.0</v>
      </c>
    </row>
    <row r="945">
      <c r="A945" s="30" t="s">
        <v>99</v>
      </c>
      <c r="B945" s="32">
        <v>14.0</v>
      </c>
    </row>
    <row r="946">
      <c r="A946" s="30" t="s">
        <v>99</v>
      </c>
      <c r="B946" s="31">
        <v>15.0</v>
      </c>
    </row>
    <row r="947">
      <c r="A947" s="30" t="s">
        <v>99</v>
      </c>
      <c r="B947" s="32">
        <v>16.0</v>
      </c>
    </row>
    <row r="948">
      <c r="A948" s="30" t="s">
        <v>99</v>
      </c>
      <c r="B948" s="31">
        <v>17.0</v>
      </c>
    </row>
    <row r="949">
      <c r="A949" s="30" t="s">
        <v>99</v>
      </c>
      <c r="B949" s="32">
        <v>18.0</v>
      </c>
    </row>
    <row r="950">
      <c r="A950" s="30" t="s">
        <v>99</v>
      </c>
      <c r="B950" s="31">
        <v>19.0</v>
      </c>
    </row>
    <row r="951">
      <c r="A951" s="30" t="s">
        <v>99</v>
      </c>
      <c r="B951" s="32">
        <v>20.0</v>
      </c>
    </row>
    <row r="952">
      <c r="A952" s="30" t="s">
        <v>99</v>
      </c>
      <c r="B952" s="31">
        <v>21.0</v>
      </c>
    </row>
    <row r="953">
      <c r="A953" s="30" t="s">
        <v>99</v>
      </c>
      <c r="B953" s="32">
        <v>22.0</v>
      </c>
    </row>
    <row r="954">
      <c r="A954" s="30" t="s">
        <v>99</v>
      </c>
      <c r="B954" s="31">
        <v>23.0</v>
      </c>
    </row>
    <row r="955">
      <c r="A955" s="30" t="s">
        <v>99</v>
      </c>
      <c r="B955" s="32">
        <v>24.0</v>
      </c>
    </row>
    <row r="956">
      <c r="A956" s="30" t="s">
        <v>99</v>
      </c>
      <c r="B956" s="31">
        <v>25.0</v>
      </c>
    </row>
    <row r="957">
      <c r="A957" s="30" t="s">
        <v>99</v>
      </c>
      <c r="B957" s="32">
        <v>26.0</v>
      </c>
    </row>
    <row r="958">
      <c r="A958" s="30" t="s">
        <v>99</v>
      </c>
      <c r="B958" s="31">
        <v>27.0</v>
      </c>
    </row>
    <row r="959">
      <c r="A959" s="30" t="s">
        <v>99</v>
      </c>
      <c r="B959" s="32">
        <v>28.0</v>
      </c>
    </row>
    <row r="960">
      <c r="A960" s="30" t="s">
        <v>99</v>
      </c>
      <c r="B960" s="31">
        <v>29.0</v>
      </c>
    </row>
    <row r="961">
      <c r="A961" s="30" t="s">
        <v>99</v>
      </c>
      <c r="B961" s="32">
        <v>30.0</v>
      </c>
    </row>
    <row r="962">
      <c r="A962" s="30" t="s">
        <v>99</v>
      </c>
      <c r="B962" s="31">
        <v>31.0</v>
      </c>
    </row>
    <row r="963">
      <c r="A963" s="30" t="s">
        <v>99</v>
      </c>
      <c r="B963" s="32">
        <v>32.0</v>
      </c>
    </row>
    <row r="964">
      <c r="A964" s="30" t="s">
        <v>99</v>
      </c>
      <c r="B964" s="31">
        <v>33.0</v>
      </c>
    </row>
    <row r="965">
      <c r="A965" s="30" t="s">
        <v>99</v>
      </c>
      <c r="B965" s="32">
        <v>34.0</v>
      </c>
    </row>
    <row r="966">
      <c r="A966" s="30" t="s">
        <v>99</v>
      </c>
      <c r="B966" s="31">
        <v>35.0</v>
      </c>
    </row>
    <row r="967">
      <c r="A967" s="30" t="s">
        <v>99</v>
      </c>
      <c r="B967" s="32">
        <v>36.0</v>
      </c>
    </row>
    <row r="968">
      <c r="A968" s="30" t="s">
        <v>99</v>
      </c>
      <c r="B968" s="31">
        <v>37.0</v>
      </c>
    </row>
    <row r="969">
      <c r="A969" s="30" t="s">
        <v>99</v>
      </c>
      <c r="B969" s="32">
        <v>38.0</v>
      </c>
    </row>
    <row r="970">
      <c r="A970" s="30" t="s">
        <v>99</v>
      </c>
      <c r="B970" s="31">
        <v>39.0</v>
      </c>
    </row>
    <row r="971">
      <c r="A971" s="30" t="s">
        <v>99</v>
      </c>
      <c r="B971" s="32">
        <v>40.0</v>
      </c>
    </row>
    <row r="972">
      <c r="A972" s="30" t="s">
        <v>99</v>
      </c>
      <c r="B972" s="31">
        <v>41.0</v>
      </c>
    </row>
    <row r="973">
      <c r="A973" s="30" t="s">
        <v>99</v>
      </c>
      <c r="B973" s="32">
        <v>42.0</v>
      </c>
    </row>
    <row r="974">
      <c r="A974" s="30" t="s">
        <v>99</v>
      </c>
      <c r="B974" s="31">
        <v>43.0</v>
      </c>
    </row>
    <row r="975">
      <c r="A975" s="30" t="s">
        <v>99</v>
      </c>
      <c r="B975" s="32">
        <v>44.0</v>
      </c>
    </row>
    <row r="976">
      <c r="A976" s="30" t="s">
        <v>99</v>
      </c>
      <c r="B976" s="31">
        <v>45.0</v>
      </c>
    </row>
    <row r="977">
      <c r="A977" s="30" t="s">
        <v>99</v>
      </c>
      <c r="B977" s="32">
        <v>46.0</v>
      </c>
    </row>
    <row r="978">
      <c r="A978" s="30" t="s">
        <v>99</v>
      </c>
      <c r="B978" s="31">
        <v>47.0</v>
      </c>
    </row>
    <row r="979">
      <c r="A979" s="30" t="s">
        <v>99</v>
      </c>
      <c r="B979" s="32">
        <v>48.0</v>
      </c>
    </row>
    <row r="980">
      <c r="A980" s="30" t="s">
        <v>99</v>
      </c>
      <c r="B980" s="31">
        <v>49.0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29" t="str">
        <f t="array" ref="A1:A999">'TABLERO SEGUIMIENTO'!B1:B999</f>
        <v>LOCALIDAD</v>
      </c>
    </row>
    <row r="2">
      <c r="A2" s="29" t="s">
        <v>23</v>
      </c>
      <c r="C2" s="29" t="str">
        <f>IFERROR(__xludf.DUMMYFUNCTION("TRANSPOSE(UNIQUE(FILTER('Hoja 4'!B1:B1000,'Hoja 4'!A:A=A2)))"),"PLAZA_FUNDACIONAL_")</f>
        <v>PLAZA_FUNDACIONAL_</v>
      </c>
      <c r="D2" s="29">
        <f>IFERROR(__xludf.DUMMYFUNCTION("""COMPUTED_VALUE"""),1.0)</f>
        <v>1</v>
      </c>
      <c r="E2" s="29">
        <f>IFERROR(__xludf.DUMMYFUNCTION("""COMPUTED_VALUE"""),2.0)</f>
        <v>2</v>
      </c>
      <c r="F2" s="29">
        <f>IFERROR(__xludf.DUMMYFUNCTION("""COMPUTED_VALUE"""),3.0)</f>
        <v>3</v>
      </c>
      <c r="G2" s="29">
        <f>IFERROR(__xludf.DUMMYFUNCTION("""COMPUTED_VALUE"""),4.0)</f>
        <v>4</v>
      </c>
      <c r="H2" s="29">
        <f>IFERROR(__xludf.DUMMYFUNCTION("""COMPUTED_VALUE"""),5.0)</f>
        <v>5</v>
      </c>
      <c r="I2" s="29">
        <f>IFERROR(__xludf.DUMMYFUNCTION("""COMPUTED_VALUE"""),6.0)</f>
        <v>6</v>
      </c>
      <c r="J2" s="29">
        <f>IFERROR(__xludf.DUMMYFUNCTION("""COMPUTED_VALUE"""),7.0)</f>
        <v>7</v>
      </c>
      <c r="K2" s="29">
        <f>IFERROR(__xludf.DUMMYFUNCTION("""COMPUTED_VALUE"""),8.0)</f>
        <v>8</v>
      </c>
      <c r="L2" s="29">
        <f>IFERROR(__xludf.DUMMYFUNCTION("""COMPUTED_VALUE"""),9.0)</f>
        <v>9</v>
      </c>
      <c r="M2" s="29">
        <f>IFERROR(__xludf.DUMMYFUNCTION("""COMPUTED_VALUE"""),10.0)</f>
        <v>10</v>
      </c>
      <c r="N2" s="29">
        <f>IFERROR(__xludf.DUMMYFUNCTION("""COMPUTED_VALUE"""),11.0)</f>
        <v>11</v>
      </c>
      <c r="O2" s="29">
        <f>IFERROR(__xludf.DUMMYFUNCTION("""COMPUTED_VALUE"""),12.0)</f>
        <v>12</v>
      </c>
      <c r="P2" s="29">
        <f>IFERROR(__xludf.DUMMYFUNCTION("""COMPUTED_VALUE"""),13.0)</f>
        <v>13</v>
      </c>
      <c r="Q2" s="29">
        <f>IFERROR(__xludf.DUMMYFUNCTION("""COMPUTED_VALUE"""),14.0)</f>
        <v>14</v>
      </c>
      <c r="R2" s="29">
        <f>IFERROR(__xludf.DUMMYFUNCTION("""COMPUTED_VALUE"""),15.0)</f>
        <v>15</v>
      </c>
      <c r="S2" s="29">
        <f>IFERROR(__xludf.DUMMYFUNCTION("""COMPUTED_VALUE"""),16.0)</f>
        <v>16</v>
      </c>
      <c r="T2" s="29">
        <f>IFERROR(__xludf.DUMMYFUNCTION("""COMPUTED_VALUE"""),17.0)</f>
        <v>17</v>
      </c>
      <c r="U2" s="29">
        <f>IFERROR(__xludf.DUMMYFUNCTION("""COMPUTED_VALUE"""),18.0)</f>
        <v>18</v>
      </c>
      <c r="V2" s="29">
        <f>IFERROR(__xludf.DUMMYFUNCTION("""COMPUTED_VALUE"""),19.0)</f>
        <v>19</v>
      </c>
      <c r="W2" s="29">
        <f>IFERROR(__xludf.DUMMYFUNCTION("""COMPUTED_VALUE"""),20.0)</f>
        <v>20</v>
      </c>
      <c r="X2" s="29">
        <f>IFERROR(__xludf.DUMMYFUNCTION("""COMPUTED_VALUE"""),21.0)</f>
        <v>21</v>
      </c>
      <c r="Y2" s="29">
        <f>IFERROR(__xludf.DUMMYFUNCTION("""COMPUTED_VALUE"""),22.0)</f>
        <v>22</v>
      </c>
      <c r="Z2" s="29">
        <f>IFERROR(__xludf.DUMMYFUNCTION("""COMPUTED_VALUE"""),23.0)</f>
        <v>23</v>
      </c>
      <c r="AA2" s="29">
        <f>IFERROR(__xludf.DUMMYFUNCTION("""COMPUTED_VALUE"""),24.0)</f>
        <v>24</v>
      </c>
      <c r="AB2" s="29">
        <f>IFERROR(__xludf.DUMMYFUNCTION("""COMPUTED_VALUE"""),25.0)</f>
        <v>25</v>
      </c>
      <c r="AC2" s="29">
        <f>IFERROR(__xludf.DUMMYFUNCTION("""COMPUTED_VALUE"""),26.0)</f>
        <v>26</v>
      </c>
      <c r="AD2" s="29">
        <f>IFERROR(__xludf.DUMMYFUNCTION("""COMPUTED_VALUE"""),27.0)</f>
        <v>27</v>
      </c>
      <c r="AE2" s="29">
        <f>IFERROR(__xludf.DUMMYFUNCTION("""COMPUTED_VALUE"""),28.0)</f>
        <v>28</v>
      </c>
      <c r="AF2" s="29">
        <f>IFERROR(__xludf.DUMMYFUNCTION("""COMPUTED_VALUE"""),29.0)</f>
        <v>29</v>
      </c>
      <c r="AG2" s="29">
        <f>IFERROR(__xludf.DUMMYFUNCTION("""COMPUTED_VALUE"""),30.0)</f>
        <v>30</v>
      </c>
      <c r="AH2" s="29">
        <f>IFERROR(__xludf.DUMMYFUNCTION("""COMPUTED_VALUE"""),31.0)</f>
        <v>31</v>
      </c>
      <c r="AI2" s="29">
        <f>IFERROR(__xludf.DUMMYFUNCTION("""COMPUTED_VALUE"""),32.0)</f>
        <v>32</v>
      </c>
      <c r="AJ2" s="29">
        <f>IFERROR(__xludf.DUMMYFUNCTION("""COMPUTED_VALUE"""),33.0)</f>
        <v>33</v>
      </c>
      <c r="AK2" s="29">
        <f>IFERROR(__xludf.DUMMYFUNCTION("""COMPUTED_VALUE"""),34.0)</f>
        <v>34</v>
      </c>
      <c r="AL2" s="29">
        <f>IFERROR(__xludf.DUMMYFUNCTION("""COMPUTED_VALUE"""),35.0)</f>
        <v>35</v>
      </c>
      <c r="AM2" s="29">
        <f>IFERROR(__xludf.DUMMYFUNCTION("""COMPUTED_VALUE"""),36.0)</f>
        <v>36</v>
      </c>
      <c r="AN2" s="29">
        <f>IFERROR(__xludf.DUMMYFUNCTION("""COMPUTED_VALUE"""),37.0)</f>
        <v>37</v>
      </c>
      <c r="AO2" s="29">
        <f>IFERROR(__xludf.DUMMYFUNCTION("""COMPUTED_VALUE"""),38.0)</f>
        <v>38</v>
      </c>
      <c r="AP2" s="29">
        <f>IFERROR(__xludf.DUMMYFUNCTION("""COMPUTED_VALUE"""),39.0)</f>
        <v>39</v>
      </c>
      <c r="AQ2" s="29">
        <f>IFERROR(__xludf.DUMMYFUNCTION("""COMPUTED_VALUE"""),40.0)</f>
        <v>40</v>
      </c>
      <c r="AR2" s="29">
        <f>IFERROR(__xludf.DUMMYFUNCTION("""COMPUTED_VALUE"""),41.0)</f>
        <v>41</v>
      </c>
      <c r="AS2" s="29">
        <f>IFERROR(__xludf.DUMMYFUNCTION("""COMPUTED_VALUE"""),42.0)</f>
        <v>42</v>
      </c>
      <c r="AT2" s="29">
        <f>IFERROR(__xludf.DUMMYFUNCTION("""COMPUTED_VALUE"""),43.0)</f>
        <v>43</v>
      </c>
      <c r="AU2" s="29">
        <f>IFERROR(__xludf.DUMMYFUNCTION("""COMPUTED_VALUE"""),44.0)</f>
        <v>44</v>
      </c>
      <c r="AV2" s="29">
        <f>IFERROR(__xludf.DUMMYFUNCTION("""COMPUTED_VALUE"""),45.0)</f>
        <v>45</v>
      </c>
      <c r="AW2" s="29">
        <f>IFERROR(__xludf.DUMMYFUNCTION("""COMPUTED_VALUE"""),46.0)</f>
        <v>46</v>
      </c>
      <c r="AX2" s="29">
        <f>IFERROR(__xludf.DUMMYFUNCTION("""COMPUTED_VALUE"""),47.0)</f>
        <v>47</v>
      </c>
      <c r="AY2" s="29">
        <f>IFERROR(__xludf.DUMMYFUNCTION("""COMPUTED_VALUE"""),48.0)</f>
        <v>48</v>
      </c>
    </row>
    <row r="3">
      <c r="A3" s="29" t="s">
        <v>23</v>
      </c>
      <c r="C3" s="29" t="str">
        <f>IFERROR(__xludf.DUMMYFUNCTION("TRANSPOSE(UNIQUE(FILTER('Hoja 4'!B:B,'Hoja 4'!A:A=A3)))"),"PLAZA_FUNDACIONAL_")</f>
        <v>PLAZA_FUNDACIONAL_</v>
      </c>
      <c r="D3" s="33">
        <f>IFERROR(__xludf.DUMMYFUNCTION("""COMPUTED_VALUE"""),1.0)</f>
        <v>1</v>
      </c>
      <c r="E3" s="33">
        <f>IFERROR(__xludf.DUMMYFUNCTION("""COMPUTED_VALUE"""),2.0)</f>
        <v>2</v>
      </c>
      <c r="F3" s="33">
        <f>IFERROR(__xludf.DUMMYFUNCTION("""COMPUTED_VALUE"""),3.0)</f>
        <v>3</v>
      </c>
      <c r="G3" s="33">
        <f>IFERROR(__xludf.DUMMYFUNCTION("""COMPUTED_VALUE"""),4.0)</f>
        <v>4</v>
      </c>
      <c r="H3" s="33">
        <f>IFERROR(__xludf.DUMMYFUNCTION("""COMPUTED_VALUE"""),5.0)</f>
        <v>5</v>
      </c>
      <c r="I3" s="33">
        <f>IFERROR(__xludf.DUMMYFUNCTION("""COMPUTED_VALUE"""),6.0)</f>
        <v>6</v>
      </c>
      <c r="J3" s="33">
        <f>IFERROR(__xludf.DUMMYFUNCTION("""COMPUTED_VALUE"""),7.0)</f>
        <v>7</v>
      </c>
      <c r="K3" s="33">
        <f>IFERROR(__xludf.DUMMYFUNCTION("""COMPUTED_VALUE"""),8.0)</f>
        <v>8</v>
      </c>
      <c r="L3" s="33">
        <f>IFERROR(__xludf.DUMMYFUNCTION("""COMPUTED_VALUE"""),9.0)</f>
        <v>9</v>
      </c>
      <c r="M3" s="33">
        <f>IFERROR(__xludf.DUMMYFUNCTION("""COMPUTED_VALUE"""),10.0)</f>
        <v>10</v>
      </c>
      <c r="N3" s="33">
        <f>IFERROR(__xludf.DUMMYFUNCTION("""COMPUTED_VALUE"""),11.0)</f>
        <v>11</v>
      </c>
      <c r="O3" s="33">
        <f>IFERROR(__xludf.DUMMYFUNCTION("""COMPUTED_VALUE"""),12.0)</f>
        <v>12</v>
      </c>
      <c r="P3" s="33">
        <f>IFERROR(__xludf.DUMMYFUNCTION("""COMPUTED_VALUE"""),13.0)</f>
        <v>13</v>
      </c>
      <c r="Q3" s="33">
        <f>IFERROR(__xludf.DUMMYFUNCTION("""COMPUTED_VALUE"""),14.0)</f>
        <v>14</v>
      </c>
      <c r="R3" s="33">
        <f>IFERROR(__xludf.DUMMYFUNCTION("""COMPUTED_VALUE"""),15.0)</f>
        <v>15</v>
      </c>
      <c r="S3" s="33">
        <f>IFERROR(__xludf.DUMMYFUNCTION("""COMPUTED_VALUE"""),16.0)</f>
        <v>16</v>
      </c>
      <c r="T3" s="33">
        <f>IFERROR(__xludf.DUMMYFUNCTION("""COMPUTED_VALUE"""),17.0)</f>
        <v>17</v>
      </c>
      <c r="U3" s="33">
        <f>IFERROR(__xludf.DUMMYFUNCTION("""COMPUTED_VALUE"""),18.0)</f>
        <v>18</v>
      </c>
      <c r="V3" s="33">
        <f>IFERROR(__xludf.DUMMYFUNCTION("""COMPUTED_VALUE"""),19.0)</f>
        <v>19</v>
      </c>
      <c r="W3" s="33">
        <f>IFERROR(__xludf.DUMMYFUNCTION("""COMPUTED_VALUE"""),20.0)</f>
        <v>20</v>
      </c>
      <c r="X3" s="33">
        <f>IFERROR(__xludf.DUMMYFUNCTION("""COMPUTED_VALUE"""),21.0)</f>
        <v>21</v>
      </c>
      <c r="Y3" s="33">
        <f>IFERROR(__xludf.DUMMYFUNCTION("""COMPUTED_VALUE"""),22.0)</f>
        <v>22</v>
      </c>
      <c r="Z3" s="33">
        <f>IFERROR(__xludf.DUMMYFUNCTION("""COMPUTED_VALUE"""),23.0)</f>
        <v>23</v>
      </c>
      <c r="AA3" s="33">
        <f>IFERROR(__xludf.DUMMYFUNCTION("""COMPUTED_VALUE"""),24.0)</f>
        <v>24</v>
      </c>
      <c r="AB3" s="33">
        <f>IFERROR(__xludf.DUMMYFUNCTION("""COMPUTED_VALUE"""),25.0)</f>
        <v>25</v>
      </c>
      <c r="AC3" s="33">
        <f>IFERROR(__xludf.DUMMYFUNCTION("""COMPUTED_VALUE"""),26.0)</f>
        <v>26</v>
      </c>
      <c r="AD3" s="33">
        <f>IFERROR(__xludf.DUMMYFUNCTION("""COMPUTED_VALUE"""),27.0)</f>
        <v>27</v>
      </c>
      <c r="AE3" s="33">
        <f>IFERROR(__xludf.DUMMYFUNCTION("""COMPUTED_VALUE"""),28.0)</f>
        <v>28</v>
      </c>
      <c r="AF3" s="33">
        <f>IFERROR(__xludf.DUMMYFUNCTION("""COMPUTED_VALUE"""),29.0)</f>
        <v>29</v>
      </c>
      <c r="AG3" s="33">
        <f>IFERROR(__xludf.DUMMYFUNCTION("""COMPUTED_VALUE"""),30.0)</f>
        <v>30</v>
      </c>
      <c r="AH3" s="33">
        <f>IFERROR(__xludf.DUMMYFUNCTION("""COMPUTED_VALUE"""),31.0)</f>
        <v>31</v>
      </c>
      <c r="AI3" s="33">
        <f>IFERROR(__xludf.DUMMYFUNCTION("""COMPUTED_VALUE"""),32.0)</f>
        <v>32</v>
      </c>
      <c r="AJ3" s="33">
        <f>IFERROR(__xludf.DUMMYFUNCTION("""COMPUTED_VALUE"""),33.0)</f>
        <v>33</v>
      </c>
      <c r="AK3" s="33">
        <f>IFERROR(__xludf.DUMMYFUNCTION("""COMPUTED_VALUE"""),34.0)</f>
        <v>34</v>
      </c>
      <c r="AL3" s="33">
        <f>IFERROR(__xludf.DUMMYFUNCTION("""COMPUTED_VALUE"""),35.0)</f>
        <v>35</v>
      </c>
      <c r="AM3" s="33">
        <f>IFERROR(__xludf.DUMMYFUNCTION("""COMPUTED_VALUE"""),36.0)</f>
        <v>36</v>
      </c>
      <c r="AN3" s="33">
        <f>IFERROR(__xludf.DUMMYFUNCTION("""COMPUTED_VALUE"""),37.0)</f>
        <v>37</v>
      </c>
      <c r="AO3" s="33">
        <f>IFERROR(__xludf.DUMMYFUNCTION("""COMPUTED_VALUE"""),38.0)</f>
        <v>38</v>
      </c>
      <c r="AP3" s="33">
        <f>IFERROR(__xludf.DUMMYFUNCTION("""COMPUTED_VALUE"""),39.0)</f>
        <v>39</v>
      </c>
      <c r="AQ3" s="33">
        <f>IFERROR(__xludf.DUMMYFUNCTION("""COMPUTED_VALUE"""),40.0)</f>
        <v>40</v>
      </c>
      <c r="AR3" s="33">
        <f>IFERROR(__xludf.DUMMYFUNCTION("""COMPUTED_VALUE"""),41.0)</f>
        <v>41</v>
      </c>
      <c r="AS3" s="33">
        <f>IFERROR(__xludf.DUMMYFUNCTION("""COMPUTED_VALUE"""),42.0)</f>
        <v>42</v>
      </c>
      <c r="AT3" s="33">
        <f>IFERROR(__xludf.DUMMYFUNCTION("""COMPUTED_VALUE"""),43.0)</f>
        <v>43</v>
      </c>
      <c r="AU3" s="33">
        <f>IFERROR(__xludf.DUMMYFUNCTION("""COMPUTED_VALUE"""),44.0)</f>
        <v>44</v>
      </c>
      <c r="AV3" s="33">
        <f>IFERROR(__xludf.DUMMYFUNCTION("""COMPUTED_VALUE"""),45.0)</f>
        <v>45</v>
      </c>
      <c r="AW3" s="33">
        <f>IFERROR(__xludf.DUMMYFUNCTION("""COMPUTED_VALUE"""),46.0)</f>
        <v>46</v>
      </c>
      <c r="AX3" s="33">
        <f>IFERROR(__xludf.DUMMYFUNCTION("""COMPUTED_VALUE"""),47.0)</f>
        <v>47</v>
      </c>
      <c r="AY3" s="33">
        <f>IFERROR(__xludf.DUMMYFUNCTION("""COMPUTED_VALUE"""),48.0)</f>
        <v>48</v>
      </c>
    </row>
    <row r="4">
      <c r="A4" s="29" t="s">
        <v>23</v>
      </c>
      <c r="C4" s="29" t="str">
        <f>IFERROR(__xludf.DUMMYFUNCTION("TRANSPOSE(UNIQUE(FILTER('Hoja 4'!B:B,'Hoja 4'!A:A=A4)))"),"PLAZA_FUNDACIONAL_")</f>
        <v>PLAZA_FUNDACIONAL_</v>
      </c>
      <c r="D4" s="33">
        <f>IFERROR(__xludf.DUMMYFUNCTION("""COMPUTED_VALUE"""),1.0)</f>
        <v>1</v>
      </c>
      <c r="E4" s="33">
        <f>IFERROR(__xludf.DUMMYFUNCTION("""COMPUTED_VALUE"""),2.0)</f>
        <v>2</v>
      </c>
      <c r="F4" s="33">
        <f>IFERROR(__xludf.DUMMYFUNCTION("""COMPUTED_VALUE"""),3.0)</f>
        <v>3</v>
      </c>
      <c r="G4" s="33">
        <f>IFERROR(__xludf.DUMMYFUNCTION("""COMPUTED_VALUE"""),4.0)</f>
        <v>4</v>
      </c>
      <c r="H4" s="33">
        <f>IFERROR(__xludf.DUMMYFUNCTION("""COMPUTED_VALUE"""),5.0)</f>
        <v>5</v>
      </c>
      <c r="I4" s="33">
        <f>IFERROR(__xludf.DUMMYFUNCTION("""COMPUTED_VALUE"""),6.0)</f>
        <v>6</v>
      </c>
      <c r="J4" s="33">
        <f>IFERROR(__xludf.DUMMYFUNCTION("""COMPUTED_VALUE"""),7.0)</f>
        <v>7</v>
      </c>
      <c r="K4" s="33">
        <f>IFERROR(__xludf.DUMMYFUNCTION("""COMPUTED_VALUE"""),8.0)</f>
        <v>8</v>
      </c>
      <c r="L4" s="33">
        <f>IFERROR(__xludf.DUMMYFUNCTION("""COMPUTED_VALUE"""),9.0)</f>
        <v>9</v>
      </c>
      <c r="M4" s="33">
        <f>IFERROR(__xludf.DUMMYFUNCTION("""COMPUTED_VALUE"""),10.0)</f>
        <v>10</v>
      </c>
      <c r="N4" s="33">
        <f>IFERROR(__xludf.DUMMYFUNCTION("""COMPUTED_VALUE"""),11.0)</f>
        <v>11</v>
      </c>
      <c r="O4" s="33">
        <f>IFERROR(__xludf.DUMMYFUNCTION("""COMPUTED_VALUE"""),12.0)</f>
        <v>12</v>
      </c>
      <c r="P4" s="33">
        <f>IFERROR(__xludf.DUMMYFUNCTION("""COMPUTED_VALUE"""),13.0)</f>
        <v>13</v>
      </c>
      <c r="Q4" s="33">
        <f>IFERROR(__xludf.DUMMYFUNCTION("""COMPUTED_VALUE"""),14.0)</f>
        <v>14</v>
      </c>
      <c r="R4" s="33">
        <f>IFERROR(__xludf.DUMMYFUNCTION("""COMPUTED_VALUE"""),15.0)</f>
        <v>15</v>
      </c>
      <c r="S4" s="33">
        <f>IFERROR(__xludf.DUMMYFUNCTION("""COMPUTED_VALUE"""),16.0)</f>
        <v>16</v>
      </c>
      <c r="T4" s="33">
        <f>IFERROR(__xludf.DUMMYFUNCTION("""COMPUTED_VALUE"""),17.0)</f>
        <v>17</v>
      </c>
      <c r="U4" s="33">
        <f>IFERROR(__xludf.DUMMYFUNCTION("""COMPUTED_VALUE"""),18.0)</f>
        <v>18</v>
      </c>
      <c r="V4" s="33">
        <f>IFERROR(__xludf.DUMMYFUNCTION("""COMPUTED_VALUE"""),19.0)</f>
        <v>19</v>
      </c>
      <c r="W4" s="33">
        <f>IFERROR(__xludf.DUMMYFUNCTION("""COMPUTED_VALUE"""),20.0)</f>
        <v>20</v>
      </c>
      <c r="X4" s="33">
        <f>IFERROR(__xludf.DUMMYFUNCTION("""COMPUTED_VALUE"""),21.0)</f>
        <v>21</v>
      </c>
      <c r="Y4" s="33">
        <f>IFERROR(__xludf.DUMMYFUNCTION("""COMPUTED_VALUE"""),22.0)</f>
        <v>22</v>
      </c>
      <c r="Z4" s="33">
        <f>IFERROR(__xludf.DUMMYFUNCTION("""COMPUTED_VALUE"""),23.0)</f>
        <v>23</v>
      </c>
      <c r="AA4" s="33">
        <f>IFERROR(__xludf.DUMMYFUNCTION("""COMPUTED_VALUE"""),24.0)</f>
        <v>24</v>
      </c>
      <c r="AB4" s="33">
        <f>IFERROR(__xludf.DUMMYFUNCTION("""COMPUTED_VALUE"""),25.0)</f>
        <v>25</v>
      </c>
      <c r="AC4" s="33">
        <f>IFERROR(__xludf.DUMMYFUNCTION("""COMPUTED_VALUE"""),26.0)</f>
        <v>26</v>
      </c>
      <c r="AD4" s="33">
        <f>IFERROR(__xludf.DUMMYFUNCTION("""COMPUTED_VALUE"""),27.0)</f>
        <v>27</v>
      </c>
      <c r="AE4" s="33">
        <f>IFERROR(__xludf.DUMMYFUNCTION("""COMPUTED_VALUE"""),28.0)</f>
        <v>28</v>
      </c>
      <c r="AF4" s="33">
        <f>IFERROR(__xludf.DUMMYFUNCTION("""COMPUTED_VALUE"""),29.0)</f>
        <v>29</v>
      </c>
      <c r="AG4" s="33">
        <f>IFERROR(__xludf.DUMMYFUNCTION("""COMPUTED_VALUE"""),30.0)</f>
        <v>30</v>
      </c>
      <c r="AH4" s="33">
        <f>IFERROR(__xludf.DUMMYFUNCTION("""COMPUTED_VALUE"""),31.0)</f>
        <v>31</v>
      </c>
      <c r="AI4" s="33">
        <f>IFERROR(__xludf.DUMMYFUNCTION("""COMPUTED_VALUE"""),32.0)</f>
        <v>32</v>
      </c>
      <c r="AJ4" s="33">
        <f>IFERROR(__xludf.DUMMYFUNCTION("""COMPUTED_VALUE"""),33.0)</f>
        <v>33</v>
      </c>
      <c r="AK4" s="33">
        <f>IFERROR(__xludf.DUMMYFUNCTION("""COMPUTED_VALUE"""),34.0)</f>
        <v>34</v>
      </c>
      <c r="AL4" s="33">
        <f>IFERROR(__xludf.DUMMYFUNCTION("""COMPUTED_VALUE"""),35.0)</f>
        <v>35</v>
      </c>
      <c r="AM4" s="33">
        <f>IFERROR(__xludf.DUMMYFUNCTION("""COMPUTED_VALUE"""),36.0)</f>
        <v>36</v>
      </c>
      <c r="AN4" s="33">
        <f>IFERROR(__xludf.DUMMYFUNCTION("""COMPUTED_VALUE"""),37.0)</f>
        <v>37</v>
      </c>
      <c r="AO4" s="33">
        <f>IFERROR(__xludf.DUMMYFUNCTION("""COMPUTED_VALUE"""),38.0)</f>
        <v>38</v>
      </c>
      <c r="AP4" s="33">
        <f>IFERROR(__xludf.DUMMYFUNCTION("""COMPUTED_VALUE"""),39.0)</f>
        <v>39</v>
      </c>
      <c r="AQ4" s="33">
        <f>IFERROR(__xludf.DUMMYFUNCTION("""COMPUTED_VALUE"""),40.0)</f>
        <v>40</v>
      </c>
      <c r="AR4" s="33">
        <f>IFERROR(__xludf.DUMMYFUNCTION("""COMPUTED_VALUE"""),41.0)</f>
        <v>41</v>
      </c>
      <c r="AS4" s="33">
        <f>IFERROR(__xludf.DUMMYFUNCTION("""COMPUTED_VALUE"""),42.0)</f>
        <v>42</v>
      </c>
      <c r="AT4" s="33">
        <f>IFERROR(__xludf.DUMMYFUNCTION("""COMPUTED_VALUE"""),43.0)</f>
        <v>43</v>
      </c>
      <c r="AU4" s="33">
        <f>IFERROR(__xludf.DUMMYFUNCTION("""COMPUTED_VALUE"""),44.0)</f>
        <v>44</v>
      </c>
      <c r="AV4" s="33">
        <f>IFERROR(__xludf.DUMMYFUNCTION("""COMPUTED_VALUE"""),45.0)</f>
        <v>45</v>
      </c>
      <c r="AW4" s="33">
        <f>IFERROR(__xludf.DUMMYFUNCTION("""COMPUTED_VALUE"""),46.0)</f>
        <v>46</v>
      </c>
      <c r="AX4" s="33">
        <f>IFERROR(__xludf.DUMMYFUNCTION("""COMPUTED_VALUE"""),47.0)</f>
        <v>47</v>
      </c>
      <c r="AY4" s="33">
        <f>IFERROR(__xludf.DUMMYFUNCTION("""COMPUTED_VALUE"""),48.0)</f>
        <v>48</v>
      </c>
    </row>
    <row r="5">
      <c r="A5" s="29" t="s">
        <v>23</v>
      </c>
      <c r="C5" s="29" t="str">
        <f>IFERROR(__xludf.DUMMYFUNCTION("TRANSPOSE(UNIQUE(FILTER('Hoja 4'!B:B,'Hoja 4'!A:A=A5)))"),"PLAZA_FUNDACIONAL_")</f>
        <v>PLAZA_FUNDACIONAL_</v>
      </c>
      <c r="D5" s="33">
        <f>IFERROR(__xludf.DUMMYFUNCTION("""COMPUTED_VALUE"""),1.0)</f>
        <v>1</v>
      </c>
      <c r="E5" s="33">
        <f>IFERROR(__xludf.DUMMYFUNCTION("""COMPUTED_VALUE"""),2.0)</f>
        <v>2</v>
      </c>
      <c r="F5" s="33">
        <f>IFERROR(__xludf.DUMMYFUNCTION("""COMPUTED_VALUE"""),3.0)</f>
        <v>3</v>
      </c>
      <c r="G5" s="33">
        <f>IFERROR(__xludf.DUMMYFUNCTION("""COMPUTED_VALUE"""),4.0)</f>
        <v>4</v>
      </c>
      <c r="H5" s="33">
        <f>IFERROR(__xludf.DUMMYFUNCTION("""COMPUTED_VALUE"""),5.0)</f>
        <v>5</v>
      </c>
      <c r="I5" s="33">
        <f>IFERROR(__xludf.DUMMYFUNCTION("""COMPUTED_VALUE"""),6.0)</f>
        <v>6</v>
      </c>
      <c r="J5" s="33">
        <f>IFERROR(__xludf.DUMMYFUNCTION("""COMPUTED_VALUE"""),7.0)</f>
        <v>7</v>
      </c>
      <c r="K5" s="33">
        <f>IFERROR(__xludf.DUMMYFUNCTION("""COMPUTED_VALUE"""),8.0)</f>
        <v>8</v>
      </c>
      <c r="L5" s="33">
        <f>IFERROR(__xludf.DUMMYFUNCTION("""COMPUTED_VALUE"""),9.0)</f>
        <v>9</v>
      </c>
      <c r="M5" s="33">
        <f>IFERROR(__xludf.DUMMYFUNCTION("""COMPUTED_VALUE"""),10.0)</f>
        <v>10</v>
      </c>
      <c r="N5" s="33">
        <f>IFERROR(__xludf.DUMMYFUNCTION("""COMPUTED_VALUE"""),11.0)</f>
        <v>11</v>
      </c>
      <c r="O5" s="33">
        <f>IFERROR(__xludf.DUMMYFUNCTION("""COMPUTED_VALUE"""),12.0)</f>
        <v>12</v>
      </c>
      <c r="P5" s="33">
        <f>IFERROR(__xludf.DUMMYFUNCTION("""COMPUTED_VALUE"""),13.0)</f>
        <v>13</v>
      </c>
      <c r="Q5" s="33">
        <f>IFERROR(__xludf.DUMMYFUNCTION("""COMPUTED_VALUE"""),14.0)</f>
        <v>14</v>
      </c>
      <c r="R5" s="33">
        <f>IFERROR(__xludf.DUMMYFUNCTION("""COMPUTED_VALUE"""),15.0)</f>
        <v>15</v>
      </c>
      <c r="S5" s="33">
        <f>IFERROR(__xludf.DUMMYFUNCTION("""COMPUTED_VALUE"""),16.0)</f>
        <v>16</v>
      </c>
      <c r="T5" s="33">
        <f>IFERROR(__xludf.DUMMYFUNCTION("""COMPUTED_VALUE"""),17.0)</f>
        <v>17</v>
      </c>
      <c r="U5" s="33">
        <f>IFERROR(__xludf.DUMMYFUNCTION("""COMPUTED_VALUE"""),18.0)</f>
        <v>18</v>
      </c>
      <c r="V5" s="33">
        <f>IFERROR(__xludf.DUMMYFUNCTION("""COMPUTED_VALUE"""),19.0)</f>
        <v>19</v>
      </c>
      <c r="W5" s="33">
        <f>IFERROR(__xludf.DUMMYFUNCTION("""COMPUTED_VALUE"""),20.0)</f>
        <v>20</v>
      </c>
      <c r="X5" s="33">
        <f>IFERROR(__xludf.DUMMYFUNCTION("""COMPUTED_VALUE"""),21.0)</f>
        <v>21</v>
      </c>
      <c r="Y5" s="33">
        <f>IFERROR(__xludf.DUMMYFUNCTION("""COMPUTED_VALUE"""),22.0)</f>
        <v>22</v>
      </c>
      <c r="Z5" s="33">
        <f>IFERROR(__xludf.DUMMYFUNCTION("""COMPUTED_VALUE"""),23.0)</f>
        <v>23</v>
      </c>
      <c r="AA5" s="33">
        <f>IFERROR(__xludf.DUMMYFUNCTION("""COMPUTED_VALUE"""),24.0)</f>
        <v>24</v>
      </c>
      <c r="AB5" s="33">
        <f>IFERROR(__xludf.DUMMYFUNCTION("""COMPUTED_VALUE"""),25.0)</f>
        <v>25</v>
      </c>
      <c r="AC5" s="33">
        <f>IFERROR(__xludf.DUMMYFUNCTION("""COMPUTED_VALUE"""),26.0)</f>
        <v>26</v>
      </c>
      <c r="AD5" s="33">
        <f>IFERROR(__xludf.DUMMYFUNCTION("""COMPUTED_VALUE"""),27.0)</f>
        <v>27</v>
      </c>
      <c r="AE5" s="33">
        <f>IFERROR(__xludf.DUMMYFUNCTION("""COMPUTED_VALUE"""),28.0)</f>
        <v>28</v>
      </c>
      <c r="AF5" s="33">
        <f>IFERROR(__xludf.DUMMYFUNCTION("""COMPUTED_VALUE"""),29.0)</f>
        <v>29</v>
      </c>
      <c r="AG5" s="33">
        <f>IFERROR(__xludf.DUMMYFUNCTION("""COMPUTED_VALUE"""),30.0)</f>
        <v>30</v>
      </c>
      <c r="AH5" s="33">
        <f>IFERROR(__xludf.DUMMYFUNCTION("""COMPUTED_VALUE"""),31.0)</f>
        <v>31</v>
      </c>
      <c r="AI5" s="33">
        <f>IFERROR(__xludf.DUMMYFUNCTION("""COMPUTED_VALUE"""),32.0)</f>
        <v>32</v>
      </c>
      <c r="AJ5" s="33">
        <f>IFERROR(__xludf.DUMMYFUNCTION("""COMPUTED_VALUE"""),33.0)</f>
        <v>33</v>
      </c>
      <c r="AK5" s="33">
        <f>IFERROR(__xludf.DUMMYFUNCTION("""COMPUTED_VALUE"""),34.0)</f>
        <v>34</v>
      </c>
      <c r="AL5" s="33">
        <f>IFERROR(__xludf.DUMMYFUNCTION("""COMPUTED_VALUE"""),35.0)</f>
        <v>35</v>
      </c>
      <c r="AM5" s="33">
        <f>IFERROR(__xludf.DUMMYFUNCTION("""COMPUTED_VALUE"""),36.0)</f>
        <v>36</v>
      </c>
      <c r="AN5" s="33">
        <f>IFERROR(__xludf.DUMMYFUNCTION("""COMPUTED_VALUE"""),37.0)</f>
        <v>37</v>
      </c>
      <c r="AO5" s="33">
        <f>IFERROR(__xludf.DUMMYFUNCTION("""COMPUTED_VALUE"""),38.0)</f>
        <v>38</v>
      </c>
      <c r="AP5" s="33">
        <f>IFERROR(__xludf.DUMMYFUNCTION("""COMPUTED_VALUE"""),39.0)</f>
        <v>39</v>
      </c>
      <c r="AQ5" s="33">
        <f>IFERROR(__xludf.DUMMYFUNCTION("""COMPUTED_VALUE"""),40.0)</f>
        <v>40</v>
      </c>
      <c r="AR5" s="33">
        <f>IFERROR(__xludf.DUMMYFUNCTION("""COMPUTED_VALUE"""),41.0)</f>
        <v>41</v>
      </c>
      <c r="AS5" s="33">
        <f>IFERROR(__xludf.DUMMYFUNCTION("""COMPUTED_VALUE"""),42.0)</f>
        <v>42</v>
      </c>
      <c r="AT5" s="33">
        <f>IFERROR(__xludf.DUMMYFUNCTION("""COMPUTED_VALUE"""),43.0)</f>
        <v>43</v>
      </c>
      <c r="AU5" s="33">
        <f>IFERROR(__xludf.DUMMYFUNCTION("""COMPUTED_VALUE"""),44.0)</f>
        <v>44</v>
      </c>
      <c r="AV5" s="33">
        <f>IFERROR(__xludf.DUMMYFUNCTION("""COMPUTED_VALUE"""),45.0)</f>
        <v>45</v>
      </c>
      <c r="AW5" s="33">
        <f>IFERROR(__xludf.DUMMYFUNCTION("""COMPUTED_VALUE"""),46.0)</f>
        <v>46</v>
      </c>
      <c r="AX5" s="33">
        <f>IFERROR(__xludf.DUMMYFUNCTION("""COMPUTED_VALUE"""),47.0)</f>
        <v>47</v>
      </c>
      <c r="AY5" s="33">
        <f>IFERROR(__xludf.DUMMYFUNCTION("""COMPUTED_VALUE"""),48.0)</f>
        <v>48</v>
      </c>
    </row>
    <row r="6">
      <c r="A6" s="29" t="s">
        <v>23</v>
      </c>
      <c r="C6" s="29" t="str">
        <f>IFERROR(__xludf.DUMMYFUNCTION("TRANSPOSE(UNIQUE(FILTER('Hoja 4'!B:B,'Hoja 4'!A:A=A6)))"),"PLAZA_FUNDACIONAL_")</f>
        <v>PLAZA_FUNDACIONAL_</v>
      </c>
      <c r="D6" s="33">
        <f>IFERROR(__xludf.DUMMYFUNCTION("""COMPUTED_VALUE"""),1.0)</f>
        <v>1</v>
      </c>
      <c r="E6" s="33">
        <f>IFERROR(__xludf.DUMMYFUNCTION("""COMPUTED_VALUE"""),2.0)</f>
        <v>2</v>
      </c>
      <c r="F6" s="33">
        <f>IFERROR(__xludf.DUMMYFUNCTION("""COMPUTED_VALUE"""),3.0)</f>
        <v>3</v>
      </c>
      <c r="G6" s="33">
        <f>IFERROR(__xludf.DUMMYFUNCTION("""COMPUTED_VALUE"""),4.0)</f>
        <v>4</v>
      </c>
      <c r="H6" s="33">
        <f>IFERROR(__xludf.DUMMYFUNCTION("""COMPUTED_VALUE"""),5.0)</f>
        <v>5</v>
      </c>
      <c r="I6" s="33">
        <f>IFERROR(__xludf.DUMMYFUNCTION("""COMPUTED_VALUE"""),6.0)</f>
        <v>6</v>
      </c>
      <c r="J6" s="33">
        <f>IFERROR(__xludf.DUMMYFUNCTION("""COMPUTED_VALUE"""),7.0)</f>
        <v>7</v>
      </c>
      <c r="K6" s="33">
        <f>IFERROR(__xludf.DUMMYFUNCTION("""COMPUTED_VALUE"""),8.0)</f>
        <v>8</v>
      </c>
      <c r="L6" s="33">
        <f>IFERROR(__xludf.DUMMYFUNCTION("""COMPUTED_VALUE"""),9.0)</f>
        <v>9</v>
      </c>
      <c r="M6" s="33">
        <f>IFERROR(__xludf.DUMMYFUNCTION("""COMPUTED_VALUE"""),10.0)</f>
        <v>10</v>
      </c>
      <c r="N6" s="33">
        <f>IFERROR(__xludf.DUMMYFUNCTION("""COMPUTED_VALUE"""),11.0)</f>
        <v>11</v>
      </c>
      <c r="O6" s="33">
        <f>IFERROR(__xludf.DUMMYFUNCTION("""COMPUTED_VALUE"""),12.0)</f>
        <v>12</v>
      </c>
      <c r="P6" s="33">
        <f>IFERROR(__xludf.DUMMYFUNCTION("""COMPUTED_VALUE"""),13.0)</f>
        <v>13</v>
      </c>
      <c r="Q6" s="33">
        <f>IFERROR(__xludf.DUMMYFUNCTION("""COMPUTED_VALUE"""),14.0)</f>
        <v>14</v>
      </c>
      <c r="R6" s="33">
        <f>IFERROR(__xludf.DUMMYFUNCTION("""COMPUTED_VALUE"""),15.0)</f>
        <v>15</v>
      </c>
      <c r="S6" s="33">
        <f>IFERROR(__xludf.DUMMYFUNCTION("""COMPUTED_VALUE"""),16.0)</f>
        <v>16</v>
      </c>
      <c r="T6" s="33">
        <f>IFERROR(__xludf.DUMMYFUNCTION("""COMPUTED_VALUE"""),17.0)</f>
        <v>17</v>
      </c>
      <c r="U6" s="33">
        <f>IFERROR(__xludf.DUMMYFUNCTION("""COMPUTED_VALUE"""),18.0)</f>
        <v>18</v>
      </c>
      <c r="V6" s="33">
        <f>IFERROR(__xludf.DUMMYFUNCTION("""COMPUTED_VALUE"""),19.0)</f>
        <v>19</v>
      </c>
      <c r="W6" s="33">
        <f>IFERROR(__xludf.DUMMYFUNCTION("""COMPUTED_VALUE"""),20.0)</f>
        <v>20</v>
      </c>
      <c r="X6" s="33">
        <f>IFERROR(__xludf.DUMMYFUNCTION("""COMPUTED_VALUE"""),21.0)</f>
        <v>21</v>
      </c>
      <c r="Y6" s="33">
        <f>IFERROR(__xludf.DUMMYFUNCTION("""COMPUTED_VALUE"""),22.0)</f>
        <v>22</v>
      </c>
      <c r="Z6" s="33">
        <f>IFERROR(__xludf.DUMMYFUNCTION("""COMPUTED_VALUE"""),23.0)</f>
        <v>23</v>
      </c>
      <c r="AA6" s="33">
        <f>IFERROR(__xludf.DUMMYFUNCTION("""COMPUTED_VALUE"""),24.0)</f>
        <v>24</v>
      </c>
      <c r="AB6" s="33">
        <f>IFERROR(__xludf.DUMMYFUNCTION("""COMPUTED_VALUE"""),25.0)</f>
        <v>25</v>
      </c>
      <c r="AC6" s="33">
        <f>IFERROR(__xludf.DUMMYFUNCTION("""COMPUTED_VALUE"""),26.0)</f>
        <v>26</v>
      </c>
      <c r="AD6" s="33">
        <f>IFERROR(__xludf.DUMMYFUNCTION("""COMPUTED_VALUE"""),27.0)</f>
        <v>27</v>
      </c>
      <c r="AE6" s="33">
        <f>IFERROR(__xludf.DUMMYFUNCTION("""COMPUTED_VALUE"""),28.0)</f>
        <v>28</v>
      </c>
      <c r="AF6" s="33">
        <f>IFERROR(__xludf.DUMMYFUNCTION("""COMPUTED_VALUE"""),29.0)</f>
        <v>29</v>
      </c>
      <c r="AG6" s="33">
        <f>IFERROR(__xludf.DUMMYFUNCTION("""COMPUTED_VALUE"""),30.0)</f>
        <v>30</v>
      </c>
      <c r="AH6" s="33">
        <f>IFERROR(__xludf.DUMMYFUNCTION("""COMPUTED_VALUE"""),31.0)</f>
        <v>31</v>
      </c>
      <c r="AI6" s="33">
        <f>IFERROR(__xludf.DUMMYFUNCTION("""COMPUTED_VALUE"""),32.0)</f>
        <v>32</v>
      </c>
      <c r="AJ6" s="33">
        <f>IFERROR(__xludf.DUMMYFUNCTION("""COMPUTED_VALUE"""),33.0)</f>
        <v>33</v>
      </c>
      <c r="AK6" s="33">
        <f>IFERROR(__xludf.DUMMYFUNCTION("""COMPUTED_VALUE"""),34.0)</f>
        <v>34</v>
      </c>
      <c r="AL6" s="33">
        <f>IFERROR(__xludf.DUMMYFUNCTION("""COMPUTED_VALUE"""),35.0)</f>
        <v>35</v>
      </c>
      <c r="AM6" s="33">
        <f>IFERROR(__xludf.DUMMYFUNCTION("""COMPUTED_VALUE"""),36.0)</f>
        <v>36</v>
      </c>
      <c r="AN6" s="33">
        <f>IFERROR(__xludf.DUMMYFUNCTION("""COMPUTED_VALUE"""),37.0)</f>
        <v>37</v>
      </c>
      <c r="AO6" s="33">
        <f>IFERROR(__xludf.DUMMYFUNCTION("""COMPUTED_VALUE"""),38.0)</f>
        <v>38</v>
      </c>
      <c r="AP6" s="33">
        <f>IFERROR(__xludf.DUMMYFUNCTION("""COMPUTED_VALUE"""),39.0)</f>
        <v>39</v>
      </c>
      <c r="AQ6" s="33">
        <f>IFERROR(__xludf.DUMMYFUNCTION("""COMPUTED_VALUE"""),40.0)</f>
        <v>40</v>
      </c>
      <c r="AR6" s="33">
        <f>IFERROR(__xludf.DUMMYFUNCTION("""COMPUTED_VALUE"""),41.0)</f>
        <v>41</v>
      </c>
      <c r="AS6" s="33">
        <f>IFERROR(__xludf.DUMMYFUNCTION("""COMPUTED_VALUE"""),42.0)</f>
        <v>42</v>
      </c>
      <c r="AT6" s="33">
        <f>IFERROR(__xludf.DUMMYFUNCTION("""COMPUTED_VALUE"""),43.0)</f>
        <v>43</v>
      </c>
      <c r="AU6" s="33">
        <f>IFERROR(__xludf.DUMMYFUNCTION("""COMPUTED_VALUE"""),44.0)</f>
        <v>44</v>
      </c>
      <c r="AV6" s="33">
        <f>IFERROR(__xludf.DUMMYFUNCTION("""COMPUTED_VALUE"""),45.0)</f>
        <v>45</v>
      </c>
      <c r="AW6" s="33">
        <f>IFERROR(__xludf.DUMMYFUNCTION("""COMPUTED_VALUE"""),46.0)</f>
        <v>46</v>
      </c>
      <c r="AX6" s="33">
        <f>IFERROR(__xludf.DUMMYFUNCTION("""COMPUTED_VALUE"""),47.0)</f>
        <v>47</v>
      </c>
      <c r="AY6" s="33">
        <f>IFERROR(__xludf.DUMMYFUNCTION("""COMPUTED_VALUE"""),48.0)</f>
        <v>48</v>
      </c>
    </row>
    <row r="7">
      <c r="A7" s="29" t="s">
        <v>23</v>
      </c>
      <c r="C7" s="29" t="str">
        <f>IFERROR(__xludf.DUMMYFUNCTION("TRANSPOSE(UNIQUE(FILTER('Hoja 4'!B:B,'Hoja 4'!A:A=A7)))"),"PLAZA_FUNDACIONAL_")</f>
        <v>PLAZA_FUNDACIONAL_</v>
      </c>
      <c r="D7" s="33">
        <f>IFERROR(__xludf.DUMMYFUNCTION("""COMPUTED_VALUE"""),1.0)</f>
        <v>1</v>
      </c>
      <c r="E7" s="33">
        <f>IFERROR(__xludf.DUMMYFUNCTION("""COMPUTED_VALUE"""),2.0)</f>
        <v>2</v>
      </c>
      <c r="F7" s="33">
        <f>IFERROR(__xludf.DUMMYFUNCTION("""COMPUTED_VALUE"""),3.0)</f>
        <v>3</v>
      </c>
      <c r="G7" s="33">
        <f>IFERROR(__xludf.DUMMYFUNCTION("""COMPUTED_VALUE"""),4.0)</f>
        <v>4</v>
      </c>
      <c r="H7" s="33">
        <f>IFERROR(__xludf.DUMMYFUNCTION("""COMPUTED_VALUE"""),5.0)</f>
        <v>5</v>
      </c>
      <c r="I7" s="33">
        <f>IFERROR(__xludf.DUMMYFUNCTION("""COMPUTED_VALUE"""),6.0)</f>
        <v>6</v>
      </c>
      <c r="J7" s="33">
        <f>IFERROR(__xludf.DUMMYFUNCTION("""COMPUTED_VALUE"""),7.0)</f>
        <v>7</v>
      </c>
      <c r="K7" s="33">
        <f>IFERROR(__xludf.DUMMYFUNCTION("""COMPUTED_VALUE"""),8.0)</f>
        <v>8</v>
      </c>
      <c r="L7" s="33">
        <f>IFERROR(__xludf.DUMMYFUNCTION("""COMPUTED_VALUE"""),9.0)</f>
        <v>9</v>
      </c>
      <c r="M7" s="33">
        <f>IFERROR(__xludf.DUMMYFUNCTION("""COMPUTED_VALUE"""),10.0)</f>
        <v>10</v>
      </c>
      <c r="N7" s="33">
        <f>IFERROR(__xludf.DUMMYFUNCTION("""COMPUTED_VALUE"""),11.0)</f>
        <v>11</v>
      </c>
      <c r="O7" s="33">
        <f>IFERROR(__xludf.DUMMYFUNCTION("""COMPUTED_VALUE"""),12.0)</f>
        <v>12</v>
      </c>
      <c r="P7" s="33">
        <f>IFERROR(__xludf.DUMMYFUNCTION("""COMPUTED_VALUE"""),13.0)</f>
        <v>13</v>
      </c>
      <c r="Q7" s="33">
        <f>IFERROR(__xludf.DUMMYFUNCTION("""COMPUTED_VALUE"""),14.0)</f>
        <v>14</v>
      </c>
      <c r="R7" s="33">
        <f>IFERROR(__xludf.DUMMYFUNCTION("""COMPUTED_VALUE"""),15.0)</f>
        <v>15</v>
      </c>
      <c r="S7" s="33">
        <f>IFERROR(__xludf.DUMMYFUNCTION("""COMPUTED_VALUE"""),16.0)</f>
        <v>16</v>
      </c>
      <c r="T7" s="33">
        <f>IFERROR(__xludf.DUMMYFUNCTION("""COMPUTED_VALUE"""),17.0)</f>
        <v>17</v>
      </c>
      <c r="U7" s="33">
        <f>IFERROR(__xludf.DUMMYFUNCTION("""COMPUTED_VALUE"""),18.0)</f>
        <v>18</v>
      </c>
      <c r="V7" s="33">
        <f>IFERROR(__xludf.DUMMYFUNCTION("""COMPUTED_VALUE"""),19.0)</f>
        <v>19</v>
      </c>
      <c r="W7" s="33">
        <f>IFERROR(__xludf.DUMMYFUNCTION("""COMPUTED_VALUE"""),20.0)</f>
        <v>20</v>
      </c>
      <c r="X7" s="33">
        <f>IFERROR(__xludf.DUMMYFUNCTION("""COMPUTED_VALUE"""),21.0)</f>
        <v>21</v>
      </c>
      <c r="Y7" s="33">
        <f>IFERROR(__xludf.DUMMYFUNCTION("""COMPUTED_VALUE"""),22.0)</f>
        <v>22</v>
      </c>
      <c r="Z7" s="33">
        <f>IFERROR(__xludf.DUMMYFUNCTION("""COMPUTED_VALUE"""),23.0)</f>
        <v>23</v>
      </c>
      <c r="AA7" s="33">
        <f>IFERROR(__xludf.DUMMYFUNCTION("""COMPUTED_VALUE"""),24.0)</f>
        <v>24</v>
      </c>
      <c r="AB7" s="33">
        <f>IFERROR(__xludf.DUMMYFUNCTION("""COMPUTED_VALUE"""),25.0)</f>
        <v>25</v>
      </c>
      <c r="AC7" s="33">
        <f>IFERROR(__xludf.DUMMYFUNCTION("""COMPUTED_VALUE"""),26.0)</f>
        <v>26</v>
      </c>
      <c r="AD7" s="33">
        <f>IFERROR(__xludf.DUMMYFUNCTION("""COMPUTED_VALUE"""),27.0)</f>
        <v>27</v>
      </c>
      <c r="AE7" s="33">
        <f>IFERROR(__xludf.DUMMYFUNCTION("""COMPUTED_VALUE"""),28.0)</f>
        <v>28</v>
      </c>
      <c r="AF7" s="33">
        <f>IFERROR(__xludf.DUMMYFUNCTION("""COMPUTED_VALUE"""),29.0)</f>
        <v>29</v>
      </c>
      <c r="AG7" s="33">
        <f>IFERROR(__xludf.DUMMYFUNCTION("""COMPUTED_VALUE"""),30.0)</f>
        <v>30</v>
      </c>
      <c r="AH7" s="33">
        <f>IFERROR(__xludf.DUMMYFUNCTION("""COMPUTED_VALUE"""),31.0)</f>
        <v>31</v>
      </c>
      <c r="AI7" s="33">
        <f>IFERROR(__xludf.DUMMYFUNCTION("""COMPUTED_VALUE"""),32.0)</f>
        <v>32</v>
      </c>
      <c r="AJ7" s="33">
        <f>IFERROR(__xludf.DUMMYFUNCTION("""COMPUTED_VALUE"""),33.0)</f>
        <v>33</v>
      </c>
      <c r="AK7" s="33">
        <f>IFERROR(__xludf.DUMMYFUNCTION("""COMPUTED_VALUE"""),34.0)</f>
        <v>34</v>
      </c>
      <c r="AL7" s="33">
        <f>IFERROR(__xludf.DUMMYFUNCTION("""COMPUTED_VALUE"""),35.0)</f>
        <v>35</v>
      </c>
      <c r="AM7" s="33">
        <f>IFERROR(__xludf.DUMMYFUNCTION("""COMPUTED_VALUE"""),36.0)</f>
        <v>36</v>
      </c>
      <c r="AN7" s="33">
        <f>IFERROR(__xludf.DUMMYFUNCTION("""COMPUTED_VALUE"""),37.0)</f>
        <v>37</v>
      </c>
      <c r="AO7" s="33">
        <f>IFERROR(__xludf.DUMMYFUNCTION("""COMPUTED_VALUE"""),38.0)</f>
        <v>38</v>
      </c>
      <c r="AP7" s="33">
        <f>IFERROR(__xludf.DUMMYFUNCTION("""COMPUTED_VALUE"""),39.0)</f>
        <v>39</v>
      </c>
      <c r="AQ7" s="33">
        <f>IFERROR(__xludf.DUMMYFUNCTION("""COMPUTED_VALUE"""),40.0)</f>
        <v>40</v>
      </c>
      <c r="AR7" s="33">
        <f>IFERROR(__xludf.DUMMYFUNCTION("""COMPUTED_VALUE"""),41.0)</f>
        <v>41</v>
      </c>
      <c r="AS7" s="33">
        <f>IFERROR(__xludf.DUMMYFUNCTION("""COMPUTED_VALUE"""),42.0)</f>
        <v>42</v>
      </c>
      <c r="AT7" s="33">
        <f>IFERROR(__xludf.DUMMYFUNCTION("""COMPUTED_VALUE"""),43.0)</f>
        <v>43</v>
      </c>
      <c r="AU7" s="33">
        <f>IFERROR(__xludf.DUMMYFUNCTION("""COMPUTED_VALUE"""),44.0)</f>
        <v>44</v>
      </c>
      <c r="AV7" s="33">
        <f>IFERROR(__xludf.DUMMYFUNCTION("""COMPUTED_VALUE"""),45.0)</f>
        <v>45</v>
      </c>
      <c r="AW7" s="33">
        <f>IFERROR(__xludf.DUMMYFUNCTION("""COMPUTED_VALUE"""),46.0)</f>
        <v>46</v>
      </c>
      <c r="AX7" s="33">
        <f>IFERROR(__xludf.DUMMYFUNCTION("""COMPUTED_VALUE"""),47.0)</f>
        <v>47</v>
      </c>
      <c r="AY7" s="33">
        <f>IFERROR(__xludf.DUMMYFUNCTION("""COMPUTED_VALUE"""),48.0)</f>
        <v>48</v>
      </c>
    </row>
    <row r="8">
      <c r="A8" s="29" t="s">
        <v>23</v>
      </c>
      <c r="C8" s="29" t="str">
        <f>IFERROR(__xludf.DUMMYFUNCTION("TRANSPOSE(UNIQUE(FILTER('Hoja 4'!B:B,'Hoja 4'!A:A=A8)))"),"PLAZA_FUNDACIONAL_")</f>
        <v>PLAZA_FUNDACIONAL_</v>
      </c>
      <c r="D8" s="33">
        <f>IFERROR(__xludf.DUMMYFUNCTION("""COMPUTED_VALUE"""),1.0)</f>
        <v>1</v>
      </c>
      <c r="E8" s="33">
        <f>IFERROR(__xludf.DUMMYFUNCTION("""COMPUTED_VALUE"""),2.0)</f>
        <v>2</v>
      </c>
      <c r="F8" s="33">
        <f>IFERROR(__xludf.DUMMYFUNCTION("""COMPUTED_VALUE"""),3.0)</f>
        <v>3</v>
      </c>
      <c r="G8" s="33">
        <f>IFERROR(__xludf.DUMMYFUNCTION("""COMPUTED_VALUE"""),4.0)</f>
        <v>4</v>
      </c>
      <c r="H8" s="33">
        <f>IFERROR(__xludf.DUMMYFUNCTION("""COMPUTED_VALUE"""),5.0)</f>
        <v>5</v>
      </c>
      <c r="I8" s="33">
        <f>IFERROR(__xludf.DUMMYFUNCTION("""COMPUTED_VALUE"""),6.0)</f>
        <v>6</v>
      </c>
      <c r="J8" s="33">
        <f>IFERROR(__xludf.DUMMYFUNCTION("""COMPUTED_VALUE"""),7.0)</f>
        <v>7</v>
      </c>
      <c r="K8" s="33">
        <f>IFERROR(__xludf.DUMMYFUNCTION("""COMPUTED_VALUE"""),8.0)</f>
        <v>8</v>
      </c>
      <c r="L8" s="33">
        <f>IFERROR(__xludf.DUMMYFUNCTION("""COMPUTED_VALUE"""),9.0)</f>
        <v>9</v>
      </c>
      <c r="M8" s="33">
        <f>IFERROR(__xludf.DUMMYFUNCTION("""COMPUTED_VALUE"""),10.0)</f>
        <v>10</v>
      </c>
      <c r="N8" s="33">
        <f>IFERROR(__xludf.DUMMYFUNCTION("""COMPUTED_VALUE"""),11.0)</f>
        <v>11</v>
      </c>
      <c r="O8" s="33">
        <f>IFERROR(__xludf.DUMMYFUNCTION("""COMPUTED_VALUE"""),12.0)</f>
        <v>12</v>
      </c>
      <c r="P8" s="33">
        <f>IFERROR(__xludf.DUMMYFUNCTION("""COMPUTED_VALUE"""),13.0)</f>
        <v>13</v>
      </c>
      <c r="Q8" s="33">
        <f>IFERROR(__xludf.DUMMYFUNCTION("""COMPUTED_VALUE"""),14.0)</f>
        <v>14</v>
      </c>
      <c r="R8" s="33">
        <f>IFERROR(__xludf.DUMMYFUNCTION("""COMPUTED_VALUE"""),15.0)</f>
        <v>15</v>
      </c>
      <c r="S8" s="33">
        <f>IFERROR(__xludf.DUMMYFUNCTION("""COMPUTED_VALUE"""),16.0)</f>
        <v>16</v>
      </c>
      <c r="T8" s="33">
        <f>IFERROR(__xludf.DUMMYFUNCTION("""COMPUTED_VALUE"""),17.0)</f>
        <v>17</v>
      </c>
      <c r="U8" s="33">
        <f>IFERROR(__xludf.DUMMYFUNCTION("""COMPUTED_VALUE"""),18.0)</f>
        <v>18</v>
      </c>
      <c r="V8" s="33">
        <f>IFERROR(__xludf.DUMMYFUNCTION("""COMPUTED_VALUE"""),19.0)</f>
        <v>19</v>
      </c>
      <c r="W8" s="33">
        <f>IFERROR(__xludf.DUMMYFUNCTION("""COMPUTED_VALUE"""),20.0)</f>
        <v>20</v>
      </c>
      <c r="X8" s="33">
        <f>IFERROR(__xludf.DUMMYFUNCTION("""COMPUTED_VALUE"""),21.0)</f>
        <v>21</v>
      </c>
      <c r="Y8" s="33">
        <f>IFERROR(__xludf.DUMMYFUNCTION("""COMPUTED_VALUE"""),22.0)</f>
        <v>22</v>
      </c>
      <c r="Z8" s="33">
        <f>IFERROR(__xludf.DUMMYFUNCTION("""COMPUTED_VALUE"""),23.0)</f>
        <v>23</v>
      </c>
      <c r="AA8" s="33">
        <f>IFERROR(__xludf.DUMMYFUNCTION("""COMPUTED_VALUE"""),24.0)</f>
        <v>24</v>
      </c>
      <c r="AB8" s="33">
        <f>IFERROR(__xludf.DUMMYFUNCTION("""COMPUTED_VALUE"""),25.0)</f>
        <v>25</v>
      </c>
      <c r="AC8" s="33">
        <f>IFERROR(__xludf.DUMMYFUNCTION("""COMPUTED_VALUE"""),26.0)</f>
        <v>26</v>
      </c>
      <c r="AD8" s="33">
        <f>IFERROR(__xludf.DUMMYFUNCTION("""COMPUTED_VALUE"""),27.0)</f>
        <v>27</v>
      </c>
      <c r="AE8" s="33">
        <f>IFERROR(__xludf.DUMMYFUNCTION("""COMPUTED_VALUE"""),28.0)</f>
        <v>28</v>
      </c>
      <c r="AF8" s="33">
        <f>IFERROR(__xludf.DUMMYFUNCTION("""COMPUTED_VALUE"""),29.0)</f>
        <v>29</v>
      </c>
      <c r="AG8" s="33">
        <f>IFERROR(__xludf.DUMMYFUNCTION("""COMPUTED_VALUE"""),30.0)</f>
        <v>30</v>
      </c>
      <c r="AH8" s="33">
        <f>IFERROR(__xludf.DUMMYFUNCTION("""COMPUTED_VALUE"""),31.0)</f>
        <v>31</v>
      </c>
      <c r="AI8" s="33">
        <f>IFERROR(__xludf.DUMMYFUNCTION("""COMPUTED_VALUE"""),32.0)</f>
        <v>32</v>
      </c>
      <c r="AJ8" s="33">
        <f>IFERROR(__xludf.DUMMYFUNCTION("""COMPUTED_VALUE"""),33.0)</f>
        <v>33</v>
      </c>
      <c r="AK8" s="33">
        <f>IFERROR(__xludf.DUMMYFUNCTION("""COMPUTED_VALUE"""),34.0)</f>
        <v>34</v>
      </c>
      <c r="AL8" s="33">
        <f>IFERROR(__xludf.DUMMYFUNCTION("""COMPUTED_VALUE"""),35.0)</f>
        <v>35</v>
      </c>
      <c r="AM8" s="33">
        <f>IFERROR(__xludf.DUMMYFUNCTION("""COMPUTED_VALUE"""),36.0)</f>
        <v>36</v>
      </c>
      <c r="AN8" s="33">
        <f>IFERROR(__xludf.DUMMYFUNCTION("""COMPUTED_VALUE"""),37.0)</f>
        <v>37</v>
      </c>
      <c r="AO8" s="33">
        <f>IFERROR(__xludf.DUMMYFUNCTION("""COMPUTED_VALUE"""),38.0)</f>
        <v>38</v>
      </c>
      <c r="AP8" s="33">
        <f>IFERROR(__xludf.DUMMYFUNCTION("""COMPUTED_VALUE"""),39.0)</f>
        <v>39</v>
      </c>
      <c r="AQ8" s="33">
        <f>IFERROR(__xludf.DUMMYFUNCTION("""COMPUTED_VALUE"""),40.0)</f>
        <v>40</v>
      </c>
      <c r="AR8" s="33">
        <f>IFERROR(__xludf.DUMMYFUNCTION("""COMPUTED_VALUE"""),41.0)</f>
        <v>41</v>
      </c>
      <c r="AS8" s="33">
        <f>IFERROR(__xludf.DUMMYFUNCTION("""COMPUTED_VALUE"""),42.0)</f>
        <v>42</v>
      </c>
      <c r="AT8" s="33">
        <f>IFERROR(__xludf.DUMMYFUNCTION("""COMPUTED_VALUE"""),43.0)</f>
        <v>43</v>
      </c>
      <c r="AU8" s="33">
        <f>IFERROR(__xludf.DUMMYFUNCTION("""COMPUTED_VALUE"""),44.0)</f>
        <v>44</v>
      </c>
      <c r="AV8" s="33">
        <f>IFERROR(__xludf.DUMMYFUNCTION("""COMPUTED_VALUE"""),45.0)</f>
        <v>45</v>
      </c>
      <c r="AW8" s="33">
        <f>IFERROR(__xludf.DUMMYFUNCTION("""COMPUTED_VALUE"""),46.0)</f>
        <v>46</v>
      </c>
      <c r="AX8" s="33">
        <f>IFERROR(__xludf.DUMMYFUNCTION("""COMPUTED_VALUE"""),47.0)</f>
        <v>47</v>
      </c>
      <c r="AY8" s="33">
        <f>IFERROR(__xludf.DUMMYFUNCTION("""COMPUTED_VALUE"""),48.0)</f>
        <v>48</v>
      </c>
    </row>
    <row r="9">
      <c r="A9" s="29" t="s">
        <v>23</v>
      </c>
      <c r="C9" s="29" t="str">
        <f>IFERROR(__xludf.DUMMYFUNCTION("TRANSPOSE(UNIQUE(FILTER('Hoja 4'!B:B,'Hoja 4'!A:A=A9)))"),"PLAZA_FUNDACIONAL_")</f>
        <v>PLAZA_FUNDACIONAL_</v>
      </c>
      <c r="D9" s="33">
        <f>IFERROR(__xludf.DUMMYFUNCTION("""COMPUTED_VALUE"""),1.0)</f>
        <v>1</v>
      </c>
      <c r="E9" s="33">
        <f>IFERROR(__xludf.DUMMYFUNCTION("""COMPUTED_VALUE"""),2.0)</f>
        <v>2</v>
      </c>
      <c r="F9" s="33">
        <f>IFERROR(__xludf.DUMMYFUNCTION("""COMPUTED_VALUE"""),3.0)</f>
        <v>3</v>
      </c>
      <c r="G9" s="33">
        <f>IFERROR(__xludf.DUMMYFUNCTION("""COMPUTED_VALUE"""),4.0)</f>
        <v>4</v>
      </c>
      <c r="H9" s="33">
        <f>IFERROR(__xludf.DUMMYFUNCTION("""COMPUTED_VALUE"""),5.0)</f>
        <v>5</v>
      </c>
      <c r="I9" s="33">
        <f>IFERROR(__xludf.DUMMYFUNCTION("""COMPUTED_VALUE"""),6.0)</f>
        <v>6</v>
      </c>
      <c r="J9" s="33">
        <f>IFERROR(__xludf.DUMMYFUNCTION("""COMPUTED_VALUE"""),7.0)</f>
        <v>7</v>
      </c>
      <c r="K9" s="33">
        <f>IFERROR(__xludf.DUMMYFUNCTION("""COMPUTED_VALUE"""),8.0)</f>
        <v>8</v>
      </c>
      <c r="L9" s="33">
        <f>IFERROR(__xludf.DUMMYFUNCTION("""COMPUTED_VALUE"""),9.0)</f>
        <v>9</v>
      </c>
      <c r="M9" s="33">
        <f>IFERROR(__xludf.DUMMYFUNCTION("""COMPUTED_VALUE"""),10.0)</f>
        <v>10</v>
      </c>
      <c r="N9" s="33">
        <f>IFERROR(__xludf.DUMMYFUNCTION("""COMPUTED_VALUE"""),11.0)</f>
        <v>11</v>
      </c>
      <c r="O9" s="33">
        <f>IFERROR(__xludf.DUMMYFUNCTION("""COMPUTED_VALUE"""),12.0)</f>
        <v>12</v>
      </c>
      <c r="P9" s="33">
        <f>IFERROR(__xludf.DUMMYFUNCTION("""COMPUTED_VALUE"""),13.0)</f>
        <v>13</v>
      </c>
      <c r="Q9" s="33">
        <f>IFERROR(__xludf.DUMMYFUNCTION("""COMPUTED_VALUE"""),14.0)</f>
        <v>14</v>
      </c>
      <c r="R9" s="33">
        <f>IFERROR(__xludf.DUMMYFUNCTION("""COMPUTED_VALUE"""),15.0)</f>
        <v>15</v>
      </c>
      <c r="S9" s="33">
        <f>IFERROR(__xludf.DUMMYFUNCTION("""COMPUTED_VALUE"""),16.0)</f>
        <v>16</v>
      </c>
      <c r="T9" s="33">
        <f>IFERROR(__xludf.DUMMYFUNCTION("""COMPUTED_VALUE"""),17.0)</f>
        <v>17</v>
      </c>
      <c r="U9" s="33">
        <f>IFERROR(__xludf.DUMMYFUNCTION("""COMPUTED_VALUE"""),18.0)</f>
        <v>18</v>
      </c>
      <c r="V9" s="33">
        <f>IFERROR(__xludf.DUMMYFUNCTION("""COMPUTED_VALUE"""),19.0)</f>
        <v>19</v>
      </c>
      <c r="W9" s="33">
        <f>IFERROR(__xludf.DUMMYFUNCTION("""COMPUTED_VALUE"""),20.0)</f>
        <v>20</v>
      </c>
      <c r="X9" s="33">
        <f>IFERROR(__xludf.DUMMYFUNCTION("""COMPUTED_VALUE"""),21.0)</f>
        <v>21</v>
      </c>
      <c r="Y9" s="33">
        <f>IFERROR(__xludf.DUMMYFUNCTION("""COMPUTED_VALUE"""),22.0)</f>
        <v>22</v>
      </c>
      <c r="Z9" s="33">
        <f>IFERROR(__xludf.DUMMYFUNCTION("""COMPUTED_VALUE"""),23.0)</f>
        <v>23</v>
      </c>
      <c r="AA9" s="33">
        <f>IFERROR(__xludf.DUMMYFUNCTION("""COMPUTED_VALUE"""),24.0)</f>
        <v>24</v>
      </c>
      <c r="AB9" s="33">
        <f>IFERROR(__xludf.DUMMYFUNCTION("""COMPUTED_VALUE"""),25.0)</f>
        <v>25</v>
      </c>
      <c r="AC9" s="33">
        <f>IFERROR(__xludf.DUMMYFUNCTION("""COMPUTED_VALUE"""),26.0)</f>
        <v>26</v>
      </c>
      <c r="AD9" s="33">
        <f>IFERROR(__xludf.DUMMYFUNCTION("""COMPUTED_VALUE"""),27.0)</f>
        <v>27</v>
      </c>
      <c r="AE9" s="33">
        <f>IFERROR(__xludf.DUMMYFUNCTION("""COMPUTED_VALUE"""),28.0)</f>
        <v>28</v>
      </c>
      <c r="AF9" s="33">
        <f>IFERROR(__xludf.DUMMYFUNCTION("""COMPUTED_VALUE"""),29.0)</f>
        <v>29</v>
      </c>
      <c r="AG9" s="33">
        <f>IFERROR(__xludf.DUMMYFUNCTION("""COMPUTED_VALUE"""),30.0)</f>
        <v>30</v>
      </c>
      <c r="AH9" s="33">
        <f>IFERROR(__xludf.DUMMYFUNCTION("""COMPUTED_VALUE"""),31.0)</f>
        <v>31</v>
      </c>
      <c r="AI9" s="33">
        <f>IFERROR(__xludf.DUMMYFUNCTION("""COMPUTED_VALUE"""),32.0)</f>
        <v>32</v>
      </c>
      <c r="AJ9" s="33">
        <f>IFERROR(__xludf.DUMMYFUNCTION("""COMPUTED_VALUE"""),33.0)</f>
        <v>33</v>
      </c>
      <c r="AK9" s="33">
        <f>IFERROR(__xludf.DUMMYFUNCTION("""COMPUTED_VALUE"""),34.0)</f>
        <v>34</v>
      </c>
      <c r="AL9" s="33">
        <f>IFERROR(__xludf.DUMMYFUNCTION("""COMPUTED_VALUE"""),35.0)</f>
        <v>35</v>
      </c>
      <c r="AM9" s="33">
        <f>IFERROR(__xludf.DUMMYFUNCTION("""COMPUTED_VALUE"""),36.0)</f>
        <v>36</v>
      </c>
      <c r="AN9" s="33">
        <f>IFERROR(__xludf.DUMMYFUNCTION("""COMPUTED_VALUE"""),37.0)</f>
        <v>37</v>
      </c>
      <c r="AO9" s="33">
        <f>IFERROR(__xludf.DUMMYFUNCTION("""COMPUTED_VALUE"""),38.0)</f>
        <v>38</v>
      </c>
      <c r="AP9" s="33">
        <f>IFERROR(__xludf.DUMMYFUNCTION("""COMPUTED_VALUE"""),39.0)</f>
        <v>39</v>
      </c>
      <c r="AQ9" s="33">
        <f>IFERROR(__xludf.DUMMYFUNCTION("""COMPUTED_VALUE"""),40.0)</f>
        <v>40</v>
      </c>
      <c r="AR9" s="33">
        <f>IFERROR(__xludf.DUMMYFUNCTION("""COMPUTED_VALUE"""),41.0)</f>
        <v>41</v>
      </c>
      <c r="AS9" s="33">
        <f>IFERROR(__xludf.DUMMYFUNCTION("""COMPUTED_VALUE"""),42.0)</f>
        <v>42</v>
      </c>
      <c r="AT9" s="33">
        <f>IFERROR(__xludf.DUMMYFUNCTION("""COMPUTED_VALUE"""),43.0)</f>
        <v>43</v>
      </c>
      <c r="AU9" s="33">
        <f>IFERROR(__xludf.DUMMYFUNCTION("""COMPUTED_VALUE"""),44.0)</f>
        <v>44</v>
      </c>
      <c r="AV9" s="33">
        <f>IFERROR(__xludf.DUMMYFUNCTION("""COMPUTED_VALUE"""),45.0)</f>
        <v>45</v>
      </c>
      <c r="AW9" s="33">
        <f>IFERROR(__xludf.DUMMYFUNCTION("""COMPUTED_VALUE"""),46.0)</f>
        <v>46</v>
      </c>
      <c r="AX9" s="33">
        <f>IFERROR(__xludf.DUMMYFUNCTION("""COMPUTED_VALUE"""),47.0)</f>
        <v>47</v>
      </c>
      <c r="AY9" s="33">
        <f>IFERROR(__xludf.DUMMYFUNCTION("""COMPUTED_VALUE"""),48.0)</f>
        <v>48</v>
      </c>
    </row>
    <row r="10">
      <c r="A10" s="29" t="s">
        <v>23</v>
      </c>
      <c r="C10" s="29" t="str">
        <f>IFERROR(__xludf.DUMMYFUNCTION("TRANSPOSE(UNIQUE(FILTER('Hoja 4'!B:B,'Hoja 4'!A:A=A10)))"),"PLAZA_FUNDACIONAL_")</f>
        <v>PLAZA_FUNDACIONAL_</v>
      </c>
      <c r="D10" s="33">
        <f>IFERROR(__xludf.DUMMYFUNCTION("""COMPUTED_VALUE"""),1.0)</f>
        <v>1</v>
      </c>
      <c r="E10" s="33">
        <f>IFERROR(__xludf.DUMMYFUNCTION("""COMPUTED_VALUE"""),2.0)</f>
        <v>2</v>
      </c>
      <c r="F10" s="33">
        <f>IFERROR(__xludf.DUMMYFUNCTION("""COMPUTED_VALUE"""),3.0)</f>
        <v>3</v>
      </c>
      <c r="G10" s="33">
        <f>IFERROR(__xludf.DUMMYFUNCTION("""COMPUTED_VALUE"""),4.0)</f>
        <v>4</v>
      </c>
      <c r="H10" s="33">
        <f>IFERROR(__xludf.DUMMYFUNCTION("""COMPUTED_VALUE"""),5.0)</f>
        <v>5</v>
      </c>
      <c r="I10" s="33">
        <f>IFERROR(__xludf.DUMMYFUNCTION("""COMPUTED_VALUE"""),6.0)</f>
        <v>6</v>
      </c>
      <c r="J10" s="33">
        <f>IFERROR(__xludf.DUMMYFUNCTION("""COMPUTED_VALUE"""),7.0)</f>
        <v>7</v>
      </c>
      <c r="K10" s="33">
        <f>IFERROR(__xludf.DUMMYFUNCTION("""COMPUTED_VALUE"""),8.0)</f>
        <v>8</v>
      </c>
      <c r="L10" s="33">
        <f>IFERROR(__xludf.DUMMYFUNCTION("""COMPUTED_VALUE"""),9.0)</f>
        <v>9</v>
      </c>
      <c r="M10" s="33">
        <f>IFERROR(__xludf.DUMMYFUNCTION("""COMPUTED_VALUE"""),10.0)</f>
        <v>10</v>
      </c>
      <c r="N10" s="33">
        <f>IFERROR(__xludf.DUMMYFUNCTION("""COMPUTED_VALUE"""),11.0)</f>
        <v>11</v>
      </c>
      <c r="O10" s="33">
        <f>IFERROR(__xludf.DUMMYFUNCTION("""COMPUTED_VALUE"""),12.0)</f>
        <v>12</v>
      </c>
      <c r="P10" s="33">
        <f>IFERROR(__xludf.DUMMYFUNCTION("""COMPUTED_VALUE"""),13.0)</f>
        <v>13</v>
      </c>
      <c r="Q10" s="33">
        <f>IFERROR(__xludf.DUMMYFUNCTION("""COMPUTED_VALUE"""),14.0)</f>
        <v>14</v>
      </c>
      <c r="R10" s="33">
        <f>IFERROR(__xludf.DUMMYFUNCTION("""COMPUTED_VALUE"""),15.0)</f>
        <v>15</v>
      </c>
      <c r="S10" s="33">
        <f>IFERROR(__xludf.DUMMYFUNCTION("""COMPUTED_VALUE"""),16.0)</f>
        <v>16</v>
      </c>
      <c r="T10" s="33">
        <f>IFERROR(__xludf.DUMMYFUNCTION("""COMPUTED_VALUE"""),17.0)</f>
        <v>17</v>
      </c>
      <c r="U10" s="33">
        <f>IFERROR(__xludf.DUMMYFUNCTION("""COMPUTED_VALUE"""),18.0)</f>
        <v>18</v>
      </c>
      <c r="V10" s="33">
        <f>IFERROR(__xludf.DUMMYFUNCTION("""COMPUTED_VALUE"""),19.0)</f>
        <v>19</v>
      </c>
      <c r="W10" s="33">
        <f>IFERROR(__xludf.DUMMYFUNCTION("""COMPUTED_VALUE"""),20.0)</f>
        <v>20</v>
      </c>
      <c r="X10" s="33">
        <f>IFERROR(__xludf.DUMMYFUNCTION("""COMPUTED_VALUE"""),21.0)</f>
        <v>21</v>
      </c>
      <c r="Y10" s="33">
        <f>IFERROR(__xludf.DUMMYFUNCTION("""COMPUTED_VALUE"""),22.0)</f>
        <v>22</v>
      </c>
      <c r="Z10" s="33">
        <f>IFERROR(__xludf.DUMMYFUNCTION("""COMPUTED_VALUE"""),23.0)</f>
        <v>23</v>
      </c>
      <c r="AA10" s="33">
        <f>IFERROR(__xludf.DUMMYFUNCTION("""COMPUTED_VALUE"""),24.0)</f>
        <v>24</v>
      </c>
      <c r="AB10" s="33">
        <f>IFERROR(__xludf.DUMMYFUNCTION("""COMPUTED_VALUE"""),25.0)</f>
        <v>25</v>
      </c>
      <c r="AC10" s="33">
        <f>IFERROR(__xludf.DUMMYFUNCTION("""COMPUTED_VALUE"""),26.0)</f>
        <v>26</v>
      </c>
      <c r="AD10" s="33">
        <f>IFERROR(__xludf.DUMMYFUNCTION("""COMPUTED_VALUE"""),27.0)</f>
        <v>27</v>
      </c>
      <c r="AE10" s="33">
        <f>IFERROR(__xludf.DUMMYFUNCTION("""COMPUTED_VALUE"""),28.0)</f>
        <v>28</v>
      </c>
      <c r="AF10" s="33">
        <f>IFERROR(__xludf.DUMMYFUNCTION("""COMPUTED_VALUE"""),29.0)</f>
        <v>29</v>
      </c>
      <c r="AG10" s="33">
        <f>IFERROR(__xludf.DUMMYFUNCTION("""COMPUTED_VALUE"""),30.0)</f>
        <v>30</v>
      </c>
      <c r="AH10" s="33">
        <f>IFERROR(__xludf.DUMMYFUNCTION("""COMPUTED_VALUE"""),31.0)</f>
        <v>31</v>
      </c>
      <c r="AI10" s="33">
        <f>IFERROR(__xludf.DUMMYFUNCTION("""COMPUTED_VALUE"""),32.0)</f>
        <v>32</v>
      </c>
      <c r="AJ10" s="33">
        <f>IFERROR(__xludf.DUMMYFUNCTION("""COMPUTED_VALUE"""),33.0)</f>
        <v>33</v>
      </c>
      <c r="AK10" s="33">
        <f>IFERROR(__xludf.DUMMYFUNCTION("""COMPUTED_VALUE"""),34.0)</f>
        <v>34</v>
      </c>
      <c r="AL10" s="33">
        <f>IFERROR(__xludf.DUMMYFUNCTION("""COMPUTED_VALUE"""),35.0)</f>
        <v>35</v>
      </c>
      <c r="AM10" s="33">
        <f>IFERROR(__xludf.DUMMYFUNCTION("""COMPUTED_VALUE"""),36.0)</f>
        <v>36</v>
      </c>
      <c r="AN10" s="33">
        <f>IFERROR(__xludf.DUMMYFUNCTION("""COMPUTED_VALUE"""),37.0)</f>
        <v>37</v>
      </c>
      <c r="AO10" s="33">
        <f>IFERROR(__xludf.DUMMYFUNCTION("""COMPUTED_VALUE"""),38.0)</f>
        <v>38</v>
      </c>
      <c r="AP10" s="33">
        <f>IFERROR(__xludf.DUMMYFUNCTION("""COMPUTED_VALUE"""),39.0)</f>
        <v>39</v>
      </c>
      <c r="AQ10" s="33">
        <f>IFERROR(__xludf.DUMMYFUNCTION("""COMPUTED_VALUE"""),40.0)</f>
        <v>40</v>
      </c>
      <c r="AR10" s="33">
        <f>IFERROR(__xludf.DUMMYFUNCTION("""COMPUTED_VALUE"""),41.0)</f>
        <v>41</v>
      </c>
      <c r="AS10" s="33">
        <f>IFERROR(__xludf.DUMMYFUNCTION("""COMPUTED_VALUE"""),42.0)</f>
        <v>42</v>
      </c>
      <c r="AT10" s="33">
        <f>IFERROR(__xludf.DUMMYFUNCTION("""COMPUTED_VALUE"""),43.0)</f>
        <v>43</v>
      </c>
      <c r="AU10" s="33">
        <f>IFERROR(__xludf.DUMMYFUNCTION("""COMPUTED_VALUE"""),44.0)</f>
        <v>44</v>
      </c>
      <c r="AV10" s="33">
        <f>IFERROR(__xludf.DUMMYFUNCTION("""COMPUTED_VALUE"""),45.0)</f>
        <v>45</v>
      </c>
      <c r="AW10" s="33">
        <f>IFERROR(__xludf.DUMMYFUNCTION("""COMPUTED_VALUE"""),46.0)</f>
        <v>46</v>
      </c>
      <c r="AX10" s="33">
        <f>IFERROR(__xludf.DUMMYFUNCTION("""COMPUTED_VALUE"""),47.0)</f>
        <v>47</v>
      </c>
      <c r="AY10" s="33">
        <f>IFERROR(__xludf.DUMMYFUNCTION("""COMPUTED_VALUE"""),48.0)</f>
        <v>48</v>
      </c>
    </row>
    <row r="11">
      <c r="A11" s="29" t="s">
        <v>23</v>
      </c>
      <c r="C11" s="29" t="str">
        <f>IFERROR(__xludf.DUMMYFUNCTION("TRANSPOSE(UNIQUE(FILTER('Hoja 4'!B:B,'Hoja 4'!A:A=A11)))"),"PLAZA_FUNDACIONAL_")</f>
        <v>PLAZA_FUNDACIONAL_</v>
      </c>
      <c r="D11" s="33">
        <f>IFERROR(__xludf.DUMMYFUNCTION("""COMPUTED_VALUE"""),1.0)</f>
        <v>1</v>
      </c>
      <c r="E11" s="33">
        <f>IFERROR(__xludf.DUMMYFUNCTION("""COMPUTED_VALUE"""),2.0)</f>
        <v>2</v>
      </c>
      <c r="F11" s="33">
        <f>IFERROR(__xludf.DUMMYFUNCTION("""COMPUTED_VALUE"""),3.0)</f>
        <v>3</v>
      </c>
      <c r="G11" s="33">
        <f>IFERROR(__xludf.DUMMYFUNCTION("""COMPUTED_VALUE"""),4.0)</f>
        <v>4</v>
      </c>
      <c r="H11" s="33">
        <f>IFERROR(__xludf.DUMMYFUNCTION("""COMPUTED_VALUE"""),5.0)</f>
        <v>5</v>
      </c>
      <c r="I11" s="33">
        <f>IFERROR(__xludf.DUMMYFUNCTION("""COMPUTED_VALUE"""),6.0)</f>
        <v>6</v>
      </c>
      <c r="J11" s="33">
        <f>IFERROR(__xludf.DUMMYFUNCTION("""COMPUTED_VALUE"""),7.0)</f>
        <v>7</v>
      </c>
      <c r="K11" s="33">
        <f>IFERROR(__xludf.DUMMYFUNCTION("""COMPUTED_VALUE"""),8.0)</f>
        <v>8</v>
      </c>
      <c r="L11" s="33">
        <f>IFERROR(__xludf.DUMMYFUNCTION("""COMPUTED_VALUE"""),9.0)</f>
        <v>9</v>
      </c>
      <c r="M11" s="33">
        <f>IFERROR(__xludf.DUMMYFUNCTION("""COMPUTED_VALUE"""),10.0)</f>
        <v>10</v>
      </c>
      <c r="N11" s="33">
        <f>IFERROR(__xludf.DUMMYFUNCTION("""COMPUTED_VALUE"""),11.0)</f>
        <v>11</v>
      </c>
      <c r="O11" s="33">
        <f>IFERROR(__xludf.DUMMYFUNCTION("""COMPUTED_VALUE"""),12.0)</f>
        <v>12</v>
      </c>
      <c r="P11" s="33">
        <f>IFERROR(__xludf.DUMMYFUNCTION("""COMPUTED_VALUE"""),13.0)</f>
        <v>13</v>
      </c>
      <c r="Q11" s="33">
        <f>IFERROR(__xludf.DUMMYFUNCTION("""COMPUTED_VALUE"""),14.0)</f>
        <v>14</v>
      </c>
      <c r="R11" s="33">
        <f>IFERROR(__xludf.DUMMYFUNCTION("""COMPUTED_VALUE"""),15.0)</f>
        <v>15</v>
      </c>
      <c r="S11" s="33">
        <f>IFERROR(__xludf.DUMMYFUNCTION("""COMPUTED_VALUE"""),16.0)</f>
        <v>16</v>
      </c>
      <c r="T11" s="33">
        <f>IFERROR(__xludf.DUMMYFUNCTION("""COMPUTED_VALUE"""),17.0)</f>
        <v>17</v>
      </c>
      <c r="U11" s="33">
        <f>IFERROR(__xludf.DUMMYFUNCTION("""COMPUTED_VALUE"""),18.0)</f>
        <v>18</v>
      </c>
      <c r="V11" s="33">
        <f>IFERROR(__xludf.DUMMYFUNCTION("""COMPUTED_VALUE"""),19.0)</f>
        <v>19</v>
      </c>
      <c r="W11" s="33">
        <f>IFERROR(__xludf.DUMMYFUNCTION("""COMPUTED_VALUE"""),20.0)</f>
        <v>20</v>
      </c>
      <c r="X11" s="33">
        <f>IFERROR(__xludf.DUMMYFUNCTION("""COMPUTED_VALUE"""),21.0)</f>
        <v>21</v>
      </c>
      <c r="Y11" s="33">
        <f>IFERROR(__xludf.DUMMYFUNCTION("""COMPUTED_VALUE"""),22.0)</f>
        <v>22</v>
      </c>
      <c r="Z11" s="33">
        <f>IFERROR(__xludf.DUMMYFUNCTION("""COMPUTED_VALUE"""),23.0)</f>
        <v>23</v>
      </c>
      <c r="AA11" s="33">
        <f>IFERROR(__xludf.DUMMYFUNCTION("""COMPUTED_VALUE"""),24.0)</f>
        <v>24</v>
      </c>
      <c r="AB11" s="33">
        <f>IFERROR(__xludf.DUMMYFUNCTION("""COMPUTED_VALUE"""),25.0)</f>
        <v>25</v>
      </c>
      <c r="AC11" s="33">
        <f>IFERROR(__xludf.DUMMYFUNCTION("""COMPUTED_VALUE"""),26.0)</f>
        <v>26</v>
      </c>
      <c r="AD11" s="33">
        <f>IFERROR(__xludf.DUMMYFUNCTION("""COMPUTED_VALUE"""),27.0)</f>
        <v>27</v>
      </c>
      <c r="AE11" s="33">
        <f>IFERROR(__xludf.DUMMYFUNCTION("""COMPUTED_VALUE"""),28.0)</f>
        <v>28</v>
      </c>
      <c r="AF11" s="33">
        <f>IFERROR(__xludf.DUMMYFUNCTION("""COMPUTED_VALUE"""),29.0)</f>
        <v>29</v>
      </c>
      <c r="AG11" s="33">
        <f>IFERROR(__xludf.DUMMYFUNCTION("""COMPUTED_VALUE"""),30.0)</f>
        <v>30</v>
      </c>
      <c r="AH11" s="33">
        <f>IFERROR(__xludf.DUMMYFUNCTION("""COMPUTED_VALUE"""),31.0)</f>
        <v>31</v>
      </c>
      <c r="AI11" s="33">
        <f>IFERROR(__xludf.DUMMYFUNCTION("""COMPUTED_VALUE"""),32.0)</f>
        <v>32</v>
      </c>
      <c r="AJ11" s="33">
        <f>IFERROR(__xludf.DUMMYFUNCTION("""COMPUTED_VALUE"""),33.0)</f>
        <v>33</v>
      </c>
      <c r="AK11" s="33">
        <f>IFERROR(__xludf.DUMMYFUNCTION("""COMPUTED_VALUE"""),34.0)</f>
        <v>34</v>
      </c>
      <c r="AL11" s="33">
        <f>IFERROR(__xludf.DUMMYFUNCTION("""COMPUTED_VALUE"""),35.0)</f>
        <v>35</v>
      </c>
      <c r="AM11" s="33">
        <f>IFERROR(__xludf.DUMMYFUNCTION("""COMPUTED_VALUE"""),36.0)</f>
        <v>36</v>
      </c>
      <c r="AN11" s="33">
        <f>IFERROR(__xludf.DUMMYFUNCTION("""COMPUTED_VALUE"""),37.0)</f>
        <v>37</v>
      </c>
      <c r="AO11" s="33">
        <f>IFERROR(__xludf.DUMMYFUNCTION("""COMPUTED_VALUE"""),38.0)</f>
        <v>38</v>
      </c>
      <c r="AP11" s="33">
        <f>IFERROR(__xludf.DUMMYFUNCTION("""COMPUTED_VALUE"""),39.0)</f>
        <v>39</v>
      </c>
      <c r="AQ11" s="33">
        <f>IFERROR(__xludf.DUMMYFUNCTION("""COMPUTED_VALUE"""),40.0)</f>
        <v>40</v>
      </c>
      <c r="AR11" s="33">
        <f>IFERROR(__xludf.DUMMYFUNCTION("""COMPUTED_VALUE"""),41.0)</f>
        <v>41</v>
      </c>
      <c r="AS11" s="33">
        <f>IFERROR(__xludf.DUMMYFUNCTION("""COMPUTED_VALUE"""),42.0)</f>
        <v>42</v>
      </c>
      <c r="AT11" s="33">
        <f>IFERROR(__xludf.DUMMYFUNCTION("""COMPUTED_VALUE"""),43.0)</f>
        <v>43</v>
      </c>
      <c r="AU11" s="33">
        <f>IFERROR(__xludf.DUMMYFUNCTION("""COMPUTED_VALUE"""),44.0)</f>
        <v>44</v>
      </c>
      <c r="AV11" s="33">
        <f>IFERROR(__xludf.DUMMYFUNCTION("""COMPUTED_VALUE"""),45.0)</f>
        <v>45</v>
      </c>
      <c r="AW11" s="33">
        <f>IFERROR(__xludf.DUMMYFUNCTION("""COMPUTED_VALUE"""),46.0)</f>
        <v>46</v>
      </c>
      <c r="AX11" s="33">
        <f>IFERROR(__xludf.DUMMYFUNCTION("""COMPUTED_VALUE"""),47.0)</f>
        <v>47</v>
      </c>
      <c r="AY11" s="33">
        <f>IFERROR(__xludf.DUMMYFUNCTION("""COMPUTED_VALUE"""),48.0)</f>
        <v>48</v>
      </c>
    </row>
    <row r="12">
      <c r="A12" s="29" t="s">
        <v>23</v>
      </c>
      <c r="C12" s="29" t="str">
        <f>IFERROR(__xludf.DUMMYFUNCTION("TRANSPOSE(UNIQUE(FILTER('Hoja 4'!B:B,'Hoja 4'!A:A=A12)))"),"PLAZA_FUNDACIONAL_")</f>
        <v>PLAZA_FUNDACIONAL_</v>
      </c>
      <c r="D12" s="33">
        <f>IFERROR(__xludf.DUMMYFUNCTION("""COMPUTED_VALUE"""),1.0)</f>
        <v>1</v>
      </c>
      <c r="E12" s="33">
        <f>IFERROR(__xludf.DUMMYFUNCTION("""COMPUTED_VALUE"""),2.0)</f>
        <v>2</v>
      </c>
      <c r="F12" s="33">
        <f>IFERROR(__xludf.DUMMYFUNCTION("""COMPUTED_VALUE"""),3.0)</f>
        <v>3</v>
      </c>
      <c r="G12" s="33">
        <f>IFERROR(__xludf.DUMMYFUNCTION("""COMPUTED_VALUE"""),4.0)</f>
        <v>4</v>
      </c>
      <c r="H12" s="33">
        <f>IFERROR(__xludf.DUMMYFUNCTION("""COMPUTED_VALUE"""),5.0)</f>
        <v>5</v>
      </c>
      <c r="I12" s="33">
        <f>IFERROR(__xludf.DUMMYFUNCTION("""COMPUTED_VALUE"""),6.0)</f>
        <v>6</v>
      </c>
      <c r="J12" s="33">
        <f>IFERROR(__xludf.DUMMYFUNCTION("""COMPUTED_VALUE"""),7.0)</f>
        <v>7</v>
      </c>
      <c r="K12" s="33">
        <f>IFERROR(__xludf.DUMMYFUNCTION("""COMPUTED_VALUE"""),8.0)</f>
        <v>8</v>
      </c>
      <c r="L12" s="33">
        <f>IFERROR(__xludf.DUMMYFUNCTION("""COMPUTED_VALUE"""),9.0)</f>
        <v>9</v>
      </c>
      <c r="M12" s="33">
        <f>IFERROR(__xludf.DUMMYFUNCTION("""COMPUTED_VALUE"""),10.0)</f>
        <v>10</v>
      </c>
      <c r="N12" s="33">
        <f>IFERROR(__xludf.DUMMYFUNCTION("""COMPUTED_VALUE"""),11.0)</f>
        <v>11</v>
      </c>
      <c r="O12" s="33">
        <f>IFERROR(__xludf.DUMMYFUNCTION("""COMPUTED_VALUE"""),12.0)</f>
        <v>12</v>
      </c>
      <c r="P12" s="33">
        <f>IFERROR(__xludf.DUMMYFUNCTION("""COMPUTED_VALUE"""),13.0)</f>
        <v>13</v>
      </c>
      <c r="Q12" s="33">
        <f>IFERROR(__xludf.DUMMYFUNCTION("""COMPUTED_VALUE"""),14.0)</f>
        <v>14</v>
      </c>
      <c r="R12" s="33">
        <f>IFERROR(__xludf.DUMMYFUNCTION("""COMPUTED_VALUE"""),15.0)</f>
        <v>15</v>
      </c>
      <c r="S12" s="33">
        <f>IFERROR(__xludf.DUMMYFUNCTION("""COMPUTED_VALUE"""),16.0)</f>
        <v>16</v>
      </c>
      <c r="T12" s="33">
        <f>IFERROR(__xludf.DUMMYFUNCTION("""COMPUTED_VALUE"""),17.0)</f>
        <v>17</v>
      </c>
      <c r="U12" s="33">
        <f>IFERROR(__xludf.DUMMYFUNCTION("""COMPUTED_VALUE"""),18.0)</f>
        <v>18</v>
      </c>
      <c r="V12" s="33">
        <f>IFERROR(__xludf.DUMMYFUNCTION("""COMPUTED_VALUE"""),19.0)</f>
        <v>19</v>
      </c>
      <c r="W12" s="33">
        <f>IFERROR(__xludf.DUMMYFUNCTION("""COMPUTED_VALUE"""),20.0)</f>
        <v>20</v>
      </c>
      <c r="X12" s="33">
        <f>IFERROR(__xludf.DUMMYFUNCTION("""COMPUTED_VALUE"""),21.0)</f>
        <v>21</v>
      </c>
      <c r="Y12" s="33">
        <f>IFERROR(__xludf.DUMMYFUNCTION("""COMPUTED_VALUE"""),22.0)</f>
        <v>22</v>
      </c>
      <c r="Z12" s="33">
        <f>IFERROR(__xludf.DUMMYFUNCTION("""COMPUTED_VALUE"""),23.0)</f>
        <v>23</v>
      </c>
      <c r="AA12" s="33">
        <f>IFERROR(__xludf.DUMMYFUNCTION("""COMPUTED_VALUE"""),24.0)</f>
        <v>24</v>
      </c>
      <c r="AB12" s="33">
        <f>IFERROR(__xludf.DUMMYFUNCTION("""COMPUTED_VALUE"""),25.0)</f>
        <v>25</v>
      </c>
      <c r="AC12" s="33">
        <f>IFERROR(__xludf.DUMMYFUNCTION("""COMPUTED_VALUE"""),26.0)</f>
        <v>26</v>
      </c>
      <c r="AD12" s="33">
        <f>IFERROR(__xludf.DUMMYFUNCTION("""COMPUTED_VALUE"""),27.0)</f>
        <v>27</v>
      </c>
      <c r="AE12" s="33">
        <f>IFERROR(__xludf.DUMMYFUNCTION("""COMPUTED_VALUE"""),28.0)</f>
        <v>28</v>
      </c>
      <c r="AF12" s="33">
        <f>IFERROR(__xludf.DUMMYFUNCTION("""COMPUTED_VALUE"""),29.0)</f>
        <v>29</v>
      </c>
      <c r="AG12" s="33">
        <f>IFERROR(__xludf.DUMMYFUNCTION("""COMPUTED_VALUE"""),30.0)</f>
        <v>30</v>
      </c>
      <c r="AH12" s="33">
        <f>IFERROR(__xludf.DUMMYFUNCTION("""COMPUTED_VALUE"""),31.0)</f>
        <v>31</v>
      </c>
      <c r="AI12" s="33">
        <f>IFERROR(__xludf.DUMMYFUNCTION("""COMPUTED_VALUE"""),32.0)</f>
        <v>32</v>
      </c>
      <c r="AJ12" s="33">
        <f>IFERROR(__xludf.DUMMYFUNCTION("""COMPUTED_VALUE"""),33.0)</f>
        <v>33</v>
      </c>
      <c r="AK12" s="33">
        <f>IFERROR(__xludf.DUMMYFUNCTION("""COMPUTED_VALUE"""),34.0)</f>
        <v>34</v>
      </c>
      <c r="AL12" s="33">
        <f>IFERROR(__xludf.DUMMYFUNCTION("""COMPUTED_VALUE"""),35.0)</f>
        <v>35</v>
      </c>
      <c r="AM12" s="33">
        <f>IFERROR(__xludf.DUMMYFUNCTION("""COMPUTED_VALUE"""),36.0)</f>
        <v>36</v>
      </c>
      <c r="AN12" s="33">
        <f>IFERROR(__xludf.DUMMYFUNCTION("""COMPUTED_VALUE"""),37.0)</f>
        <v>37</v>
      </c>
      <c r="AO12" s="33">
        <f>IFERROR(__xludf.DUMMYFUNCTION("""COMPUTED_VALUE"""),38.0)</f>
        <v>38</v>
      </c>
      <c r="AP12" s="33">
        <f>IFERROR(__xludf.DUMMYFUNCTION("""COMPUTED_VALUE"""),39.0)</f>
        <v>39</v>
      </c>
      <c r="AQ12" s="33">
        <f>IFERROR(__xludf.DUMMYFUNCTION("""COMPUTED_VALUE"""),40.0)</f>
        <v>40</v>
      </c>
      <c r="AR12" s="33">
        <f>IFERROR(__xludf.DUMMYFUNCTION("""COMPUTED_VALUE"""),41.0)</f>
        <v>41</v>
      </c>
      <c r="AS12" s="33">
        <f>IFERROR(__xludf.DUMMYFUNCTION("""COMPUTED_VALUE"""),42.0)</f>
        <v>42</v>
      </c>
      <c r="AT12" s="33">
        <f>IFERROR(__xludf.DUMMYFUNCTION("""COMPUTED_VALUE"""),43.0)</f>
        <v>43</v>
      </c>
      <c r="AU12" s="33">
        <f>IFERROR(__xludf.DUMMYFUNCTION("""COMPUTED_VALUE"""),44.0)</f>
        <v>44</v>
      </c>
      <c r="AV12" s="33">
        <f>IFERROR(__xludf.DUMMYFUNCTION("""COMPUTED_VALUE"""),45.0)</f>
        <v>45</v>
      </c>
      <c r="AW12" s="33">
        <f>IFERROR(__xludf.DUMMYFUNCTION("""COMPUTED_VALUE"""),46.0)</f>
        <v>46</v>
      </c>
      <c r="AX12" s="33">
        <f>IFERROR(__xludf.DUMMYFUNCTION("""COMPUTED_VALUE"""),47.0)</f>
        <v>47</v>
      </c>
      <c r="AY12" s="33">
        <f>IFERROR(__xludf.DUMMYFUNCTION("""COMPUTED_VALUE"""),48.0)</f>
        <v>48</v>
      </c>
    </row>
    <row r="13">
      <c r="A13" s="29" t="s">
        <v>23</v>
      </c>
      <c r="C13" s="29" t="str">
        <f>IFERROR(__xludf.DUMMYFUNCTION("TRANSPOSE(UNIQUE(FILTER('Hoja 4'!B:B,'Hoja 4'!A:A=A13)))"),"PLAZA_FUNDACIONAL_")</f>
        <v>PLAZA_FUNDACIONAL_</v>
      </c>
      <c r="D13" s="33">
        <f>IFERROR(__xludf.DUMMYFUNCTION("""COMPUTED_VALUE"""),1.0)</f>
        <v>1</v>
      </c>
      <c r="E13" s="33">
        <f>IFERROR(__xludf.DUMMYFUNCTION("""COMPUTED_VALUE"""),2.0)</f>
        <v>2</v>
      </c>
      <c r="F13" s="33">
        <f>IFERROR(__xludf.DUMMYFUNCTION("""COMPUTED_VALUE"""),3.0)</f>
        <v>3</v>
      </c>
      <c r="G13" s="33">
        <f>IFERROR(__xludf.DUMMYFUNCTION("""COMPUTED_VALUE"""),4.0)</f>
        <v>4</v>
      </c>
      <c r="H13" s="33">
        <f>IFERROR(__xludf.DUMMYFUNCTION("""COMPUTED_VALUE"""),5.0)</f>
        <v>5</v>
      </c>
      <c r="I13" s="33">
        <f>IFERROR(__xludf.DUMMYFUNCTION("""COMPUTED_VALUE"""),6.0)</f>
        <v>6</v>
      </c>
      <c r="J13" s="33">
        <f>IFERROR(__xludf.DUMMYFUNCTION("""COMPUTED_VALUE"""),7.0)</f>
        <v>7</v>
      </c>
      <c r="K13" s="33">
        <f>IFERROR(__xludf.DUMMYFUNCTION("""COMPUTED_VALUE"""),8.0)</f>
        <v>8</v>
      </c>
      <c r="L13" s="33">
        <f>IFERROR(__xludf.DUMMYFUNCTION("""COMPUTED_VALUE"""),9.0)</f>
        <v>9</v>
      </c>
      <c r="M13" s="33">
        <f>IFERROR(__xludf.DUMMYFUNCTION("""COMPUTED_VALUE"""),10.0)</f>
        <v>10</v>
      </c>
      <c r="N13" s="33">
        <f>IFERROR(__xludf.DUMMYFUNCTION("""COMPUTED_VALUE"""),11.0)</f>
        <v>11</v>
      </c>
      <c r="O13" s="33">
        <f>IFERROR(__xludf.DUMMYFUNCTION("""COMPUTED_VALUE"""),12.0)</f>
        <v>12</v>
      </c>
      <c r="P13" s="33">
        <f>IFERROR(__xludf.DUMMYFUNCTION("""COMPUTED_VALUE"""),13.0)</f>
        <v>13</v>
      </c>
      <c r="Q13" s="33">
        <f>IFERROR(__xludf.DUMMYFUNCTION("""COMPUTED_VALUE"""),14.0)</f>
        <v>14</v>
      </c>
      <c r="R13" s="33">
        <f>IFERROR(__xludf.DUMMYFUNCTION("""COMPUTED_VALUE"""),15.0)</f>
        <v>15</v>
      </c>
      <c r="S13" s="33">
        <f>IFERROR(__xludf.DUMMYFUNCTION("""COMPUTED_VALUE"""),16.0)</f>
        <v>16</v>
      </c>
      <c r="T13" s="33">
        <f>IFERROR(__xludf.DUMMYFUNCTION("""COMPUTED_VALUE"""),17.0)</f>
        <v>17</v>
      </c>
      <c r="U13" s="33">
        <f>IFERROR(__xludf.DUMMYFUNCTION("""COMPUTED_VALUE"""),18.0)</f>
        <v>18</v>
      </c>
      <c r="V13" s="33">
        <f>IFERROR(__xludf.DUMMYFUNCTION("""COMPUTED_VALUE"""),19.0)</f>
        <v>19</v>
      </c>
      <c r="W13" s="33">
        <f>IFERROR(__xludf.DUMMYFUNCTION("""COMPUTED_VALUE"""),20.0)</f>
        <v>20</v>
      </c>
      <c r="X13" s="33">
        <f>IFERROR(__xludf.DUMMYFUNCTION("""COMPUTED_VALUE"""),21.0)</f>
        <v>21</v>
      </c>
      <c r="Y13" s="33">
        <f>IFERROR(__xludf.DUMMYFUNCTION("""COMPUTED_VALUE"""),22.0)</f>
        <v>22</v>
      </c>
      <c r="Z13" s="33">
        <f>IFERROR(__xludf.DUMMYFUNCTION("""COMPUTED_VALUE"""),23.0)</f>
        <v>23</v>
      </c>
      <c r="AA13" s="33">
        <f>IFERROR(__xludf.DUMMYFUNCTION("""COMPUTED_VALUE"""),24.0)</f>
        <v>24</v>
      </c>
      <c r="AB13" s="33">
        <f>IFERROR(__xludf.DUMMYFUNCTION("""COMPUTED_VALUE"""),25.0)</f>
        <v>25</v>
      </c>
      <c r="AC13" s="33">
        <f>IFERROR(__xludf.DUMMYFUNCTION("""COMPUTED_VALUE"""),26.0)</f>
        <v>26</v>
      </c>
      <c r="AD13" s="33">
        <f>IFERROR(__xludf.DUMMYFUNCTION("""COMPUTED_VALUE"""),27.0)</f>
        <v>27</v>
      </c>
      <c r="AE13" s="33">
        <f>IFERROR(__xludf.DUMMYFUNCTION("""COMPUTED_VALUE"""),28.0)</f>
        <v>28</v>
      </c>
      <c r="AF13" s="33">
        <f>IFERROR(__xludf.DUMMYFUNCTION("""COMPUTED_VALUE"""),29.0)</f>
        <v>29</v>
      </c>
      <c r="AG13" s="33">
        <f>IFERROR(__xludf.DUMMYFUNCTION("""COMPUTED_VALUE"""),30.0)</f>
        <v>30</v>
      </c>
      <c r="AH13" s="33">
        <f>IFERROR(__xludf.DUMMYFUNCTION("""COMPUTED_VALUE"""),31.0)</f>
        <v>31</v>
      </c>
      <c r="AI13" s="33">
        <f>IFERROR(__xludf.DUMMYFUNCTION("""COMPUTED_VALUE"""),32.0)</f>
        <v>32</v>
      </c>
      <c r="AJ13" s="33">
        <f>IFERROR(__xludf.DUMMYFUNCTION("""COMPUTED_VALUE"""),33.0)</f>
        <v>33</v>
      </c>
      <c r="AK13" s="33">
        <f>IFERROR(__xludf.DUMMYFUNCTION("""COMPUTED_VALUE"""),34.0)</f>
        <v>34</v>
      </c>
      <c r="AL13" s="33">
        <f>IFERROR(__xludf.DUMMYFUNCTION("""COMPUTED_VALUE"""),35.0)</f>
        <v>35</v>
      </c>
      <c r="AM13" s="33">
        <f>IFERROR(__xludf.DUMMYFUNCTION("""COMPUTED_VALUE"""),36.0)</f>
        <v>36</v>
      </c>
      <c r="AN13" s="33">
        <f>IFERROR(__xludf.DUMMYFUNCTION("""COMPUTED_VALUE"""),37.0)</f>
        <v>37</v>
      </c>
      <c r="AO13" s="33">
        <f>IFERROR(__xludf.DUMMYFUNCTION("""COMPUTED_VALUE"""),38.0)</f>
        <v>38</v>
      </c>
      <c r="AP13" s="33">
        <f>IFERROR(__xludf.DUMMYFUNCTION("""COMPUTED_VALUE"""),39.0)</f>
        <v>39</v>
      </c>
      <c r="AQ13" s="33">
        <f>IFERROR(__xludf.DUMMYFUNCTION("""COMPUTED_VALUE"""),40.0)</f>
        <v>40</v>
      </c>
      <c r="AR13" s="33">
        <f>IFERROR(__xludf.DUMMYFUNCTION("""COMPUTED_VALUE"""),41.0)</f>
        <v>41</v>
      </c>
      <c r="AS13" s="33">
        <f>IFERROR(__xludf.DUMMYFUNCTION("""COMPUTED_VALUE"""),42.0)</f>
        <v>42</v>
      </c>
      <c r="AT13" s="33">
        <f>IFERROR(__xludf.DUMMYFUNCTION("""COMPUTED_VALUE"""),43.0)</f>
        <v>43</v>
      </c>
      <c r="AU13" s="33">
        <f>IFERROR(__xludf.DUMMYFUNCTION("""COMPUTED_VALUE"""),44.0)</f>
        <v>44</v>
      </c>
      <c r="AV13" s="33">
        <f>IFERROR(__xludf.DUMMYFUNCTION("""COMPUTED_VALUE"""),45.0)</f>
        <v>45</v>
      </c>
      <c r="AW13" s="33">
        <f>IFERROR(__xludf.DUMMYFUNCTION("""COMPUTED_VALUE"""),46.0)</f>
        <v>46</v>
      </c>
      <c r="AX13" s="33">
        <f>IFERROR(__xludf.DUMMYFUNCTION("""COMPUTED_VALUE"""),47.0)</f>
        <v>47</v>
      </c>
      <c r="AY13" s="33">
        <f>IFERROR(__xludf.DUMMYFUNCTION("""COMPUTED_VALUE"""),48.0)</f>
        <v>48</v>
      </c>
    </row>
    <row r="14">
      <c r="A14" s="29" t="s">
        <v>23</v>
      </c>
      <c r="C14" s="29" t="str">
        <f>IFERROR(__xludf.DUMMYFUNCTION("TRANSPOSE(UNIQUE(FILTER('Hoja 4'!B:B,'Hoja 4'!A:A=A14)))"),"PLAZA_FUNDACIONAL_")</f>
        <v>PLAZA_FUNDACIONAL_</v>
      </c>
      <c r="D14" s="33">
        <f>IFERROR(__xludf.DUMMYFUNCTION("""COMPUTED_VALUE"""),1.0)</f>
        <v>1</v>
      </c>
      <c r="E14" s="33">
        <f>IFERROR(__xludf.DUMMYFUNCTION("""COMPUTED_VALUE"""),2.0)</f>
        <v>2</v>
      </c>
      <c r="F14" s="33">
        <f>IFERROR(__xludf.DUMMYFUNCTION("""COMPUTED_VALUE"""),3.0)</f>
        <v>3</v>
      </c>
      <c r="G14" s="33">
        <f>IFERROR(__xludf.DUMMYFUNCTION("""COMPUTED_VALUE"""),4.0)</f>
        <v>4</v>
      </c>
      <c r="H14" s="33">
        <f>IFERROR(__xludf.DUMMYFUNCTION("""COMPUTED_VALUE"""),5.0)</f>
        <v>5</v>
      </c>
      <c r="I14" s="33">
        <f>IFERROR(__xludf.DUMMYFUNCTION("""COMPUTED_VALUE"""),6.0)</f>
        <v>6</v>
      </c>
      <c r="J14" s="33">
        <f>IFERROR(__xludf.DUMMYFUNCTION("""COMPUTED_VALUE"""),7.0)</f>
        <v>7</v>
      </c>
      <c r="K14" s="33">
        <f>IFERROR(__xludf.DUMMYFUNCTION("""COMPUTED_VALUE"""),8.0)</f>
        <v>8</v>
      </c>
      <c r="L14" s="33">
        <f>IFERROR(__xludf.DUMMYFUNCTION("""COMPUTED_VALUE"""),9.0)</f>
        <v>9</v>
      </c>
      <c r="M14" s="33">
        <f>IFERROR(__xludf.DUMMYFUNCTION("""COMPUTED_VALUE"""),10.0)</f>
        <v>10</v>
      </c>
      <c r="N14" s="33">
        <f>IFERROR(__xludf.DUMMYFUNCTION("""COMPUTED_VALUE"""),11.0)</f>
        <v>11</v>
      </c>
      <c r="O14" s="33">
        <f>IFERROR(__xludf.DUMMYFUNCTION("""COMPUTED_VALUE"""),12.0)</f>
        <v>12</v>
      </c>
      <c r="P14" s="33">
        <f>IFERROR(__xludf.DUMMYFUNCTION("""COMPUTED_VALUE"""),13.0)</f>
        <v>13</v>
      </c>
      <c r="Q14" s="33">
        <f>IFERROR(__xludf.DUMMYFUNCTION("""COMPUTED_VALUE"""),14.0)</f>
        <v>14</v>
      </c>
      <c r="R14" s="33">
        <f>IFERROR(__xludf.DUMMYFUNCTION("""COMPUTED_VALUE"""),15.0)</f>
        <v>15</v>
      </c>
      <c r="S14" s="33">
        <f>IFERROR(__xludf.DUMMYFUNCTION("""COMPUTED_VALUE"""),16.0)</f>
        <v>16</v>
      </c>
      <c r="T14" s="33">
        <f>IFERROR(__xludf.DUMMYFUNCTION("""COMPUTED_VALUE"""),17.0)</f>
        <v>17</v>
      </c>
      <c r="U14" s="33">
        <f>IFERROR(__xludf.DUMMYFUNCTION("""COMPUTED_VALUE"""),18.0)</f>
        <v>18</v>
      </c>
      <c r="V14" s="33">
        <f>IFERROR(__xludf.DUMMYFUNCTION("""COMPUTED_VALUE"""),19.0)</f>
        <v>19</v>
      </c>
      <c r="W14" s="33">
        <f>IFERROR(__xludf.DUMMYFUNCTION("""COMPUTED_VALUE"""),20.0)</f>
        <v>20</v>
      </c>
      <c r="X14" s="33">
        <f>IFERROR(__xludf.DUMMYFUNCTION("""COMPUTED_VALUE"""),21.0)</f>
        <v>21</v>
      </c>
      <c r="Y14" s="33">
        <f>IFERROR(__xludf.DUMMYFUNCTION("""COMPUTED_VALUE"""),22.0)</f>
        <v>22</v>
      </c>
      <c r="Z14" s="33">
        <f>IFERROR(__xludf.DUMMYFUNCTION("""COMPUTED_VALUE"""),23.0)</f>
        <v>23</v>
      </c>
      <c r="AA14" s="33">
        <f>IFERROR(__xludf.DUMMYFUNCTION("""COMPUTED_VALUE"""),24.0)</f>
        <v>24</v>
      </c>
      <c r="AB14" s="33">
        <f>IFERROR(__xludf.DUMMYFUNCTION("""COMPUTED_VALUE"""),25.0)</f>
        <v>25</v>
      </c>
      <c r="AC14" s="33">
        <f>IFERROR(__xludf.DUMMYFUNCTION("""COMPUTED_VALUE"""),26.0)</f>
        <v>26</v>
      </c>
      <c r="AD14" s="33">
        <f>IFERROR(__xludf.DUMMYFUNCTION("""COMPUTED_VALUE"""),27.0)</f>
        <v>27</v>
      </c>
      <c r="AE14" s="33">
        <f>IFERROR(__xludf.DUMMYFUNCTION("""COMPUTED_VALUE"""),28.0)</f>
        <v>28</v>
      </c>
      <c r="AF14" s="33">
        <f>IFERROR(__xludf.DUMMYFUNCTION("""COMPUTED_VALUE"""),29.0)</f>
        <v>29</v>
      </c>
      <c r="AG14" s="33">
        <f>IFERROR(__xludf.DUMMYFUNCTION("""COMPUTED_VALUE"""),30.0)</f>
        <v>30</v>
      </c>
      <c r="AH14" s="33">
        <f>IFERROR(__xludf.DUMMYFUNCTION("""COMPUTED_VALUE"""),31.0)</f>
        <v>31</v>
      </c>
      <c r="AI14" s="33">
        <f>IFERROR(__xludf.DUMMYFUNCTION("""COMPUTED_VALUE"""),32.0)</f>
        <v>32</v>
      </c>
      <c r="AJ14" s="33">
        <f>IFERROR(__xludf.DUMMYFUNCTION("""COMPUTED_VALUE"""),33.0)</f>
        <v>33</v>
      </c>
      <c r="AK14" s="33">
        <f>IFERROR(__xludf.DUMMYFUNCTION("""COMPUTED_VALUE"""),34.0)</f>
        <v>34</v>
      </c>
      <c r="AL14" s="33">
        <f>IFERROR(__xludf.DUMMYFUNCTION("""COMPUTED_VALUE"""),35.0)</f>
        <v>35</v>
      </c>
      <c r="AM14" s="33">
        <f>IFERROR(__xludf.DUMMYFUNCTION("""COMPUTED_VALUE"""),36.0)</f>
        <v>36</v>
      </c>
      <c r="AN14" s="33">
        <f>IFERROR(__xludf.DUMMYFUNCTION("""COMPUTED_VALUE"""),37.0)</f>
        <v>37</v>
      </c>
      <c r="AO14" s="33">
        <f>IFERROR(__xludf.DUMMYFUNCTION("""COMPUTED_VALUE"""),38.0)</f>
        <v>38</v>
      </c>
      <c r="AP14" s="33">
        <f>IFERROR(__xludf.DUMMYFUNCTION("""COMPUTED_VALUE"""),39.0)</f>
        <v>39</v>
      </c>
      <c r="AQ14" s="33">
        <f>IFERROR(__xludf.DUMMYFUNCTION("""COMPUTED_VALUE"""),40.0)</f>
        <v>40</v>
      </c>
      <c r="AR14" s="33">
        <f>IFERROR(__xludf.DUMMYFUNCTION("""COMPUTED_VALUE"""),41.0)</f>
        <v>41</v>
      </c>
      <c r="AS14" s="33">
        <f>IFERROR(__xludf.DUMMYFUNCTION("""COMPUTED_VALUE"""),42.0)</f>
        <v>42</v>
      </c>
      <c r="AT14" s="33">
        <f>IFERROR(__xludf.DUMMYFUNCTION("""COMPUTED_VALUE"""),43.0)</f>
        <v>43</v>
      </c>
      <c r="AU14" s="33">
        <f>IFERROR(__xludf.DUMMYFUNCTION("""COMPUTED_VALUE"""),44.0)</f>
        <v>44</v>
      </c>
      <c r="AV14" s="33">
        <f>IFERROR(__xludf.DUMMYFUNCTION("""COMPUTED_VALUE"""),45.0)</f>
        <v>45</v>
      </c>
      <c r="AW14" s="33">
        <f>IFERROR(__xludf.DUMMYFUNCTION("""COMPUTED_VALUE"""),46.0)</f>
        <v>46</v>
      </c>
      <c r="AX14" s="33">
        <f>IFERROR(__xludf.DUMMYFUNCTION("""COMPUTED_VALUE"""),47.0)</f>
        <v>47</v>
      </c>
      <c r="AY14" s="33">
        <f>IFERROR(__xludf.DUMMYFUNCTION("""COMPUTED_VALUE"""),48.0)</f>
        <v>48</v>
      </c>
    </row>
    <row r="15">
      <c r="A15" s="29" t="s">
        <v>23</v>
      </c>
      <c r="C15" s="29" t="str">
        <f>IFERROR(__xludf.DUMMYFUNCTION("TRANSPOSE(UNIQUE(FILTER('Hoja 4'!B:B,'Hoja 4'!A:A=A15)))"),"PLAZA_FUNDACIONAL_")</f>
        <v>PLAZA_FUNDACIONAL_</v>
      </c>
      <c r="D15" s="33">
        <f>IFERROR(__xludf.DUMMYFUNCTION("""COMPUTED_VALUE"""),1.0)</f>
        <v>1</v>
      </c>
      <c r="E15" s="33">
        <f>IFERROR(__xludf.DUMMYFUNCTION("""COMPUTED_VALUE"""),2.0)</f>
        <v>2</v>
      </c>
      <c r="F15" s="33">
        <f>IFERROR(__xludf.DUMMYFUNCTION("""COMPUTED_VALUE"""),3.0)</f>
        <v>3</v>
      </c>
      <c r="G15" s="33">
        <f>IFERROR(__xludf.DUMMYFUNCTION("""COMPUTED_VALUE"""),4.0)</f>
        <v>4</v>
      </c>
      <c r="H15" s="33">
        <f>IFERROR(__xludf.DUMMYFUNCTION("""COMPUTED_VALUE"""),5.0)</f>
        <v>5</v>
      </c>
      <c r="I15" s="33">
        <f>IFERROR(__xludf.DUMMYFUNCTION("""COMPUTED_VALUE"""),6.0)</f>
        <v>6</v>
      </c>
      <c r="J15" s="33">
        <f>IFERROR(__xludf.DUMMYFUNCTION("""COMPUTED_VALUE"""),7.0)</f>
        <v>7</v>
      </c>
      <c r="K15" s="33">
        <f>IFERROR(__xludf.DUMMYFUNCTION("""COMPUTED_VALUE"""),8.0)</f>
        <v>8</v>
      </c>
      <c r="L15" s="33">
        <f>IFERROR(__xludf.DUMMYFUNCTION("""COMPUTED_VALUE"""),9.0)</f>
        <v>9</v>
      </c>
      <c r="M15" s="33">
        <f>IFERROR(__xludf.DUMMYFUNCTION("""COMPUTED_VALUE"""),10.0)</f>
        <v>10</v>
      </c>
      <c r="N15" s="33">
        <f>IFERROR(__xludf.DUMMYFUNCTION("""COMPUTED_VALUE"""),11.0)</f>
        <v>11</v>
      </c>
      <c r="O15" s="33">
        <f>IFERROR(__xludf.DUMMYFUNCTION("""COMPUTED_VALUE"""),12.0)</f>
        <v>12</v>
      </c>
      <c r="P15" s="33">
        <f>IFERROR(__xludf.DUMMYFUNCTION("""COMPUTED_VALUE"""),13.0)</f>
        <v>13</v>
      </c>
      <c r="Q15" s="33">
        <f>IFERROR(__xludf.DUMMYFUNCTION("""COMPUTED_VALUE"""),14.0)</f>
        <v>14</v>
      </c>
      <c r="R15" s="33">
        <f>IFERROR(__xludf.DUMMYFUNCTION("""COMPUTED_VALUE"""),15.0)</f>
        <v>15</v>
      </c>
      <c r="S15" s="33">
        <f>IFERROR(__xludf.DUMMYFUNCTION("""COMPUTED_VALUE"""),16.0)</f>
        <v>16</v>
      </c>
      <c r="T15" s="33">
        <f>IFERROR(__xludf.DUMMYFUNCTION("""COMPUTED_VALUE"""),17.0)</f>
        <v>17</v>
      </c>
      <c r="U15" s="33">
        <f>IFERROR(__xludf.DUMMYFUNCTION("""COMPUTED_VALUE"""),18.0)</f>
        <v>18</v>
      </c>
      <c r="V15" s="33">
        <f>IFERROR(__xludf.DUMMYFUNCTION("""COMPUTED_VALUE"""),19.0)</f>
        <v>19</v>
      </c>
      <c r="W15" s="33">
        <f>IFERROR(__xludf.DUMMYFUNCTION("""COMPUTED_VALUE"""),20.0)</f>
        <v>20</v>
      </c>
      <c r="X15" s="33">
        <f>IFERROR(__xludf.DUMMYFUNCTION("""COMPUTED_VALUE"""),21.0)</f>
        <v>21</v>
      </c>
      <c r="Y15" s="33">
        <f>IFERROR(__xludf.DUMMYFUNCTION("""COMPUTED_VALUE"""),22.0)</f>
        <v>22</v>
      </c>
      <c r="Z15" s="33">
        <f>IFERROR(__xludf.DUMMYFUNCTION("""COMPUTED_VALUE"""),23.0)</f>
        <v>23</v>
      </c>
      <c r="AA15" s="33">
        <f>IFERROR(__xludf.DUMMYFUNCTION("""COMPUTED_VALUE"""),24.0)</f>
        <v>24</v>
      </c>
      <c r="AB15" s="33">
        <f>IFERROR(__xludf.DUMMYFUNCTION("""COMPUTED_VALUE"""),25.0)</f>
        <v>25</v>
      </c>
      <c r="AC15" s="33">
        <f>IFERROR(__xludf.DUMMYFUNCTION("""COMPUTED_VALUE"""),26.0)</f>
        <v>26</v>
      </c>
      <c r="AD15" s="33">
        <f>IFERROR(__xludf.DUMMYFUNCTION("""COMPUTED_VALUE"""),27.0)</f>
        <v>27</v>
      </c>
      <c r="AE15" s="33">
        <f>IFERROR(__xludf.DUMMYFUNCTION("""COMPUTED_VALUE"""),28.0)</f>
        <v>28</v>
      </c>
      <c r="AF15" s="33">
        <f>IFERROR(__xludf.DUMMYFUNCTION("""COMPUTED_VALUE"""),29.0)</f>
        <v>29</v>
      </c>
      <c r="AG15" s="33">
        <f>IFERROR(__xludf.DUMMYFUNCTION("""COMPUTED_VALUE"""),30.0)</f>
        <v>30</v>
      </c>
      <c r="AH15" s="33">
        <f>IFERROR(__xludf.DUMMYFUNCTION("""COMPUTED_VALUE"""),31.0)</f>
        <v>31</v>
      </c>
      <c r="AI15" s="33">
        <f>IFERROR(__xludf.DUMMYFUNCTION("""COMPUTED_VALUE"""),32.0)</f>
        <v>32</v>
      </c>
      <c r="AJ15" s="33">
        <f>IFERROR(__xludf.DUMMYFUNCTION("""COMPUTED_VALUE"""),33.0)</f>
        <v>33</v>
      </c>
      <c r="AK15" s="33">
        <f>IFERROR(__xludf.DUMMYFUNCTION("""COMPUTED_VALUE"""),34.0)</f>
        <v>34</v>
      </c>
      <c r="AL15" s="33">
        <f>IFERROR(__xludf.DUMMYFUNCTION("""COMPUTED_VALUE"""),35.0)</f>
        <v>35</v>
      </c>
      <c r="AM15" s="33">
        <f>IFERROR(__xludf.DUMMYFUNCTION("""COMPUTED_VALUE"""),36.0)</f>
        <v>36</v>
      </c>
      <c r="AN15" s="33">
        <f>IFERROR(__xludf.DUMMYFUNCTION("""COMPUTED_VALUE"""),37.0)</f>
        <v>37</v>
      </c>
      <c r="AO15" s="33">
        <f>IFERROR(__xludf.DUMMYFUNCTION("""COMPUTED_VALUE"""),38.0)</f>
        <v>38</v>
      </c>
      <c r="AP15" s="33">
        <f>IFERROR(__xludf.DUMMYFUNCTION("""COMPUTED_VALUE"""),39.0)</f>
        <v>39</v>
      </c>
      <c r="AQ15" s="33">
        <f>IFERROR(__xludf.DUMMYFUNCTION("""COMPUTED_VALUE"""),40.0)</f>
        <v>40</v>
      </c>
      <c r="AR15" s="33">
        <f>IFERROR(__xludf.DUMMYFUNCTION("""COMPUTED_VALUE"""),41.0)</f>
        <v>41</v>
      </c>
      <c r="AS15" s="33">
        <f>IFERROR(__xludf.DUMMYFUNCTION("""COMPUTED_VALUE"""),42.0)</f>
        <v>42</v>
      </c>
      <c r="AT15" s="33">
        <f>IFERROR(__xludf.DUMMYFUNCTION("""COMPUTED_VALUE"""),43.0)</f>
        <v>43</v>
      </c>
      <c r="AU15" s="33">
        <f>IFERROR(__xludf.DUMMYFUNCTION("""COMPUTED_VALUE"""),44.0)</f>
        <v>44</v>
      </c>
      <c r="AV15" s="33">
        <f>IFERROR(__xludf.DUMMYFUNCTION("""COMPUTED_VALUE"""),45.0)</f>
        <v>45</v>
      </c>
      <c r="AW15" s="33">
        <f>IFERROR(__xludf.DUMMYFUNCTION("""COMPUTED_VALUE"""),46.0)</f>
        <v>46</v>
      </c>
      <c r="AX15" s="33">
        <f>IFERROR(__xludf.DUMMYFUNCTION("""COMPUTED_VALUE"""),47.0)</f>
        <v>47</v>
      </c>
      <c r="AY15" s="33">
        <f>IFERROR(__xludf.DUMMYFUNCTION("""COMPUTED_VALUE"""),48.0)</f>
        <v>48</v>
      </c>
    </row>
    <row r="16">
      <c r="A16" s="29" t="s">
        <v>23</v>
      </c>
      <c r="C16" s="29" t="str">
        <f>IFERROR(__xludf.DUMMYFUNCTION("TRANSPOSE(UNIQUE(FILTER('Hoja 4'!B:B,'Hoja 4'!A:A=A16)))"),"PLAZA_FUNDACIONAL_")</f>
        <v>PLAZA_FUNDACIONAL_</v>
      </c>
      <c r="D16" s="33">
        <f>IFERROR(__xludf.DUMMYFUNCTION("""COMPUTED_VALUE"""),1.0)</f>
        <v>1</v>
      </c>
      <c r="E16" s="33">
        <f>IFERROR(__xludf.DUMMYFUNCTION("""COMPUTED_VALUE"""),2.0)</f>
        <v>2</v>
      </c>
      <c r="F16" s="33">
        <f>IFERROR(__xludf.DUMMYFUNCTION("""COMPUTED_VALUE"""),3.0)</f>
        <v>3</v>
      </c>
      <c r="G16" s="33">
        <f>IFERROR(__xludf.DUMMYFUNCTION("""COMPUTED_VALUE"""),4.0)</f>
        <v>4</v>
      </c>
      <c r="H16" s="33">
        <f>IFERROR(__xludf.DUMMYFUNCTION("""COMPUTED_VALUE"""),5.0)</f>
        <v>5</v>
      </c>
      <c r="I16" s="33">
        <f>IFERROR(__xludf.DUMMYFUNCTION("""COMPUTED_VALUE"""),6.0)</f>
        <v>6</v>
      </c>
      <c r="J16" s="33">
        <f>IFERROR(__xludf.DUMMYFUNCTION("""COMPUTED_VALUE"""),7.0)</f>
        <v>7</v>
      </c>
      <c r="K16" s="33">
        <f>IFERROR(__xludf.DUMMYFUNCTION("""COMPUTED_VALUE"""),8.0)</f>
        <v>8</v>
      </c>
      <c r="L16" s="33">
        <f>IFERROR(__xludf.DUMMYFUNCTION("""COMPUTED_VALUE"""),9.0)</f>
        <v>9</v>
      </c>
      <c r="M16" s="33">
        <f>IFERROR(__xludf.DUMMYFUNCTION("""COMPUTED_VALUE"""),10.0)</f>
        <v>10</v>
      </c>
      <c r="N16" s="33">
        <f>IFERROR(__xludf.DUMMYFUNCTION("""COMPUTED_VALUE"""),11.0)</f>
        <v>11</v>
      </c>
      <c r="O16" s="33">
        <f>IFERROR(__xludf.DUMMYFUNCTION("""COMPUTED_VALUE"""),12.0)</f>
        <v>12</v>
      </c>
      <c r="P16" s="33">
        <f>IFERROR(__xludf.DUMMYFUNCTION("""COMPUTED_VALUE"""),13.0)</f>
        <v>13</v>
      </c>
      <c r="Q16" s="33">
        <f>IFERROR(__xludf.DUMMYFUNCTION("""COMPUTED_VALUE"""),14.0)</f>
        <v>14</v>
      </c>
      <c r="R16" s="33">
        <f>IFERROR(__xludf.DUMMYFUNCTION("""COMPUTED_VALUE"""),15.0)</f>
        <v>15</v>
      </c>
      <c r="S16" s="33">
        <f>IFERROR(__xludf.DUMMYFUNCTION("""COMPUTED_VALUE"""),16.0)</f>
        <v>16</v>
      </c>
      <c r="T16" s="33">
        <f>IFERROR(__xludf.DUMMYFUNCTION("""COMPUTED_VALUE"""),17.0)</f>
        <v>17</v>
      </c>
      <c r="U16" s="33">
        <f>IFERROR(__xludf.DUMMYFUNCTION("""COMPUTED_VALUE"""),18.0)</f>
        <v>18</v>
      </c>
      <c r="V16" s="33">
        <f>IFERROR(__xludf.DUMMYFUNCTION("""COMPUTED_VALUE"""),19.0)</f>
        <v>19</v>
      </c>
      <c r="W16" s="33">
        <f>IFERROR(__xludf.DUMMYFUNCTION("""COMPUTED_VALUE"""),20.0)</f>
        <v>20</v>
      </c>
      <c r="X16" s="33">
        <f>IFERROR(__xludf.DUMMYFUNCTION("""COMPUTED_VALUE"""),21.0)</f>
        <v>21</v>
      </c>
      <c r="Y16" s="33">
        <f>IFERROR(__xludf.DUMMYFUNCTION("""COMPUTED_VALUE"""),22.0)</f>
        <v>22</v>
      </c>
      <c r="Z16" s="33">
        <f>IFERROR(__xludf.DUMMYFUNCTION("""COMPUTED_VALUE"""),23.0)</f>
        <v>23</v>
      </c>
      <c r="AA16" s="33">
        <f>IFERROR(__xludf.DUMMYFUNCTION("""COMPUTED_VALUE"""),24.0)</f>
        <v>24</v>
      </c>
      <c r="AB16" s="33">
        <f>IFERROR(__xludf.DUMMYFUNCTION("""COMPUTED_VALUE"""),25.0)</f>
        <v>25</v>
      </c>
      <c r="AC16" s="33">
        <f>IFERROR(__xludf.DUMMYFUNCTION("""COMPUTED_VALUE"""),26.0)</f>
        <v>26</v>
      </c>
      <c r="AD16" s="33">
        <f>IFERROR(__xludf.DUMMYFUNCTION("""COMPUTED_VALUE"""),27.0)</f>
        <v>27</v>
      </c>
      <c r="AE16" s="33">
        <f>IFERROR(__xludf.DUMMYFUNCTION("""COMPUTED_VALUE"""),28.0)</f>
        <v>28</v>
      </c>
      <c r="AF16" s="33">
        <f>IFERROR(__xludf.DUMMYFUNCTION("""COMPUTED_VALUE"""),29.0)</f>
        <v>29</v>
      </c>
      <c r="AG16" s="33">
        <f>IFERROR(__xludf.DUMMYFUNCTION("""COMPUTED_VALUE"""),30.0)</f>
        <v>30</v>
      </c>
      <c r="AH16" s="33">
        <f>IFERROR(__xludf.DUMMYFUNCTION("""COMPUTED_VALUE"""),31.0)</f>
        <v>31</v>
      </c>
      <c r="AI16" s="33">
        <f>IFERROR(__xludf.DUMMYFUNCTION("""COMPUTED_VALUE"""),32.0)</f>
        <v>32</v>
      </c>
      <c r="AJ16" s="33">
        <f>IFERROR(__xludf.DUMMYFUNCTION("""COMPUTED_VALUE"""),33.0)</f>
        <v>33</v>
      </c>
      <c r="AK16" s="33">
        <f>IFERROR(__xludf.DUMMYFUNCTION("""COMPUTED_VALUE"""),34.0)</f>
        <v>34</v>
      </c>
      <c r="AL16" s="33">
        <f>IFERROR(__xludf.DUMMYFUNCTION("""COMPUTED_VALUE"""),35.0)</f>
        <v>35</v>
      </c>
      <c r="AM16" s="33">
        <f>IFERROR(__xludf.DUMMYFUNCTION("""COMPUTED_VALUE"""),36.0)</f>
        <v>36</v>
      </c>
      <c r="AN16" s="33">
        <f>IFERROR(__xludf.DUMMYFUNCTION("""COMPUTED_VALUE"""),37.0)</f>
        <v>37</v>
      </c>
      <c r="AO16" s="33">
        <f>IFERROR(__xludf.DUMMYFUNCTION("""COMPUTED_VALUE"""),38.0)</f>
        <v>38</v>
      </c>
      <c r="AP16" s="33">
        <f>IFERROR(__xludf.DUMMYFUNCTION("""COMPUTED_VALUE"""),39.0)</f>
        <v>39</v>
      </c>
      <c r="AQ16" s="33">
        <f>IFERROR(__xludf.DUMMYFUNCTION("""COMPUTED_VALUE"""),40.0)</f>
        <v>40</v>
      </c>
      <c r="AR16" s="33">
        <f>IFERROR(__xludf.DUMMYFUNCTION("""COMPUTED_VALUE"""),41.0)</f>
        <v>41</v>
      </c>
      <c r="AS16" s="33">
        <f>IFERROR(__xludf.DUMMYFUNCTION("""COMPUTED_VALUE"""),42.0)</f>
        <v>42</v>
      </c>
      <c r="AT16" s="33">
        <f>IFERROR(__xludf.DUMMYFUNCTION("""COMPUTED_VALUE"""),43.0)</f>
        <v>43</v>
      </c>
      <c r="AU16" s="33">
        <f>IFERROR(__xludf.DUMMYFUNCTION("""COMPUTED_VALUE"""),44.0)</f>
        <v>44</v>
      </c>
      <c r="AV16" s="33">
        <f>IFERROR(__xludf.DUMMYFUNCTION("""COMPUTED_VALUE"""),45.0)</f>
        <v>45</v>
      </c>
      <c r="AW16" s="33">
        <f>IFERROR(__xludf.DUMMYFUNCTION("""COMPUTED_VALUE"""),46.0)</f>
        <v>46</v>
      </c>
      <c r="AX16" s="33">
        <f>IFERROR(__xludf.DUMMYFUNCTION("""COMPUTED_VALUE"""),47.0)</f>
        <v>47</v>
      </c>
      <c r="AY16" s="33">
        <f>IFERROR(__xludf.DUMMYFUNCTION("""COMPUTED_VALUE"""),48.0)</f>
        <v>48</v>
      </c>
    </row>
    <row r="17">
      <c r="A17" s="29"/>
      <c r="C17" s="29" t="str">
        <f>IFERROR(__xludf.DUMMYFUNCTION("TRANSPOSE(UNIQUE(FILTER('Hoja 4'!B:B,'Hoja 4'!A:A=A17)))"),"")</f>
        <v/>
      </c>
    </row>
    <row r="18">
      <c r="A18" s="29"/>
      <c r="C18" s="29" t="str">
        <f>IFERROR(__xludf.DUMMYFUNCTION("TRANSPOSE(UNIQUE(FILTER('Hoja 4'!B:B,'Hoja 4'!A:A=A18)))"),"")</f>
        <v/>
      </c>
    </row>
    <row r="19">
      <c r="A19" s="29"/>
      <c r="C19" s="29" t="str">
        <f>IFERROR(__xludf.DUMMYFUNCTION("TRANSPOSE(UNIQUE(FILTER('Hoja 4'!B:B,'Hoja 4'!A:A=A19)))"),"")</f>
        <v/>
      </c>
    </row>
    <row r="20">
      <c r="A20" s="29"/>
      <c r="C20" s="29" t="str">
        <f>IFERROR(__xludf.DUMMYFUNCTION("TRANSPOSE(UNIQUE(FILTER('Hoja 4'!B:B,'Hoja 4'!A:A=A20)))"),"")</f>
        <v/>
      </c>
    </row>
    <row r="21">
      <c r="A21" s="29"/>
      <c r="C21" s="29" t="str">
        <f>IFERROR(__xludf.DUMMYFUNCTION("TRANSPOSE(UNIQUE(FILTER('Hoja 4'!B:B,'Hoja 4'!A:A=A21)))"),"")</f>
        <v/>
      </c>
    </row>
    <row r="22">
      <c r="A22" s="29"/>
      <c r="C22" s="29" t="str">
        <f>IFERROR(__xludf.DUMMYFUNCTION("TRANSPOSE(UNIQUE(FILTER('Hoja 4'!B:B,'Hoja 4'!A:A=A22)))"),"")</f>
        <v/>
      </c>
    </row>
    <row r="23">
      <c r="A23" s="29"/>
      <c r="C23" s="29" t="str">
        <f>IFERROR(__xludf.DUMMYFUNCTION("TRANSPOSE(UNIQUE(FILTER('Hoja 4'!B:B,'Hoja 4'!A:A=A23)))"),"")</f>
        <v/>
      </c>
    </row>
    <row r="24">
      <c r="A24" s="29"/>
      <c r="C24" s="29" t="str">
        <f>IFERROR(__xludf.DUMMYFUNCTION("TRANSPOSE(UNIQUE(FILTER('Hoja 4'!B:B,'Hoja 4'!A:A=A24)))"),"")</f>
        <v/>
      </c>
    </row>
    <row r="25">
      <c r="A25" s="29"/>
      <c r="C25" s="29" t="str">
        <f>IFERROR(__xludf.DUMMYFUNCTION("TRANSPOSE(UNIQUE(FILTER('Hoja 4'!B:B,'Hoja 4'!A:A=A25)))"),"")</f>
        <v/>
      </c>
    </row>
    <row r="26">
      <c r="A26" s="29"/>
      <c r="C26" s="29" t="str">
        <f>IFERROR(__xludf.DUMMYFUNCTION("TRANSPOSE(UNIQUE(FILTER('Hoja 4'!B:B,'Hoja 4'!A:A=A26)))"),"")</f>
        <v/>
      </c>
    </row>
    <row r="27">
      <c r="A27" s="29"/>
      <c r="C27" s="29" t="str">
        <f>IFERROR(__xludf.DUMMYFUNCTION("TRANSPOSE(UNIQUE(FILTER('Hoja 4'!B:B,'Hoja 4'!A:A=A27)))"),"")</f>
        <v/>
      </c>
    </row>
    <row r="28">
      <c r="A28" s="29"/>
      <c r="C28" s="29" t="str">
        <f>IFERROR(__xludf.DUMMYFUNCTION("TRANSPOSE(UNIQUE(FILTER('Hoja 4'!B:B,'Hoja 4'!A:A=A28)))"),"")</f>
        <v/>
      </c>
    </row>
    <row r="29">
      <c r="A29" s="29"/>
      <c r="C29" s="29" t="str">
        <f>IFERROR(__xludf.DUMMYFUNCTION("TRANSPOSE(UNIQUE(FILTER('Hoja 4'!B:B,'Hoja 4'!A:A=A29)))"),"")</f>
        <v/>
      </c>
    </row>
    <row r="30">
      <c r="A30" s="29"/>
      <c r="C30" s="29" t="str">
        <f>IFERROR(__xludf.DUMMYFUNCTION("TRANSPOSE(UNIQUE(FILTER('Hoja 4'!B:B,'Hoja 4'!A:A=A30)))"),"")</f>
        <v/>
      </c>
    </row>
    <row r="31">
      <c r="A31" s="29"/>
      <c r="C31" s="29" t="str">
        <f>IFERROR(__xludf.DUMMYFUNCTION("TRANSPOSE(UNIQUE(FILTER('Hoja 4'!B:B,'Hoja 4'!A:A=A31)))"),"")</f>
        <v/>
      </c>
    </row>
    <row r="32">
      <c r="A32" s="29"/>
      <c r="C32" s="29" t="str">
        <f>IFERROR(__xludf.DUMMYFUNCTION("TRANSPOSE(UNIQUE(FILTER('Hoja 4'!B:B,'Hoja 4'!A:A=A32)))"),"")</f>
        <v/>
      </c>
    </row>
    <row r="33">
      <c r="A33" s="29"/>
      <c r="C33" s="29" t="str">
        <f>IFERROR(__xludf.DUMMYFUNCTION("TRANSPOSE(UNIQUE(FILTER('Hoja 4'!B:B,'Hoja 4'!A:A=A33)))"),"")</f>
        <v/>
      </c>
    </row>
    <row r="34">
      <c r="A34" s="29"/>
      <c r="C34" s="29" t="str">
        <f>IFERROR(__xludf.DUMMYFUNCTION("TRANSPOSE(UNIQUE(FILTER('Hoja 4'!B:B,'Hoja 4'!A:A=A34)))"),"")</f>
        <v/>
      </c>
    </row>
    <row r="35">
      <c r="A35" s="29"/>
      <c r="C35" s="29" t="str">
        <f>IFERROR(__xludf.DUMMYFUNCTION("TRANSPOSE(UNIQUE(FILTER('Hoja 4'!B:B,'Hoja 4'!A:A=A35)))"),"")</f>
        <v/>
      </c>
    </row>
    <row r="36">
      <c r="A36" s="29"/>
      <c r="C36" s="29" t="str">
        <f>IFERROR(__xludf.DUMMYFUNCTION("TRANSPOSE(UNIQUE(FILTER('Hoja 4'!B:B,'Hoja 4'!A:A=A36)))"),"")</f>
        <v/>
      </c>
    </row>
    <row r="37">
      <c r="A37" s="29"/>
      <c r="C37" s="29" t="str">
        <f>IFERROR(__xludf.DUMMYFUNCTION("TRANSPOSE(UNIQUE(FILTER('Hoja 4'!B:B,'Hoja 4'!A:A=A37)))"),"")</f>
        <v/>
      </c>
    </row>
    <row r="38">
      <c r="A38" s="29"/>
      <c r="C38" s="29" t="str">
        <f>IFERROR(__xludf.DUMMYFUNCTION("TRANSPOSE(UNIQUE(FILTER('Hoja 4'!B:B,'Hoja 4'!A:A=A38)))"),"")</f>
        <v/>
      </c>
    </row>
    <row r="39">
      <c r="A39" s="29"/>
      <c r="C39" s="29" t="str">
        <f>IFERROR(__xludf.DUMMYFUNCTION("TRANSPOSE(UNIQUE(FILTER('Hoja 4'!B:B,'Hoja 4'!A:A=A39)))"),"")</f>
        <v/>
      </c>
    </row>
    <row r="40">
      <c r="A40" s="29"/>
      <c r="C40" s="29" t="str">
        <f>IFERROR(__xludf.DUMMYFUNCTION("TRANSPOSE(UNIQUE(FILTER('Hoja 4'!B:B,'Hoja 4'!A:A=A40)))"),"")</f>
        <v/>
      </c>
    </row>
    <row r="41">
      <c r="A41" s="29"/>
      <c r="C41" s="29" t="str">
        <f>IFERROR(__xludf.DUMMYFUNCTION("TRANSPOSE(UNIQUE(FILTER('Hoja 4'!B:B,'Hoja 4'!A:A=A41)))"),"")</f>
        <v/>
      </c>
    </row>
    <row r="42">
      <c r="A42" s="29"/>
      <c r="C42" s="29" t="str">
        <f>IFERROR(__xludf.DUMMYFUNCTION("TRANSPOSE(UNIQUE(FILTER('Hoja 4'!B:B,'Hoja 4'!A:A=A42)))"),"")</f>
        <v/>
      </c>
    </row>
    <row r="43">
      <c r="A43" s="29"/>
      <c r="C43" s="29" t="str">
        <f>IFERROR(__xludf.DUMMYFUNCTION("TRANSPOSE(UNIQUE(FILTER('Hoja 4'!B:B,'Hoja 4'!A:A=A43)))"),"")</f>
        <v/>
      </c>
    </row>
    <row r="44">
      <c r="A44" s="29"/>
      <c r="C44" s="29" t="str">
        <f>IFERROR(__xludf.DUMMYFUNCTION("TRANSPOSE(UNIQUE(FILTER('Hoja 4'!B:B,'Hoja 4'!A:A=A44)))"),"")</f>
        <v/>
      </c>
    </row>
    <row r="45">
      <c r="A45" s="29"/>
      <c r="C45" s="29" t="str">
        <f>IFERROR(__xludf.DUMMYFUNCTION("TRANSPOSE(UNIQUE(FILTER('Hoja 4'!B:B,'Hoja 4'!A:A=A45)))"),"")</f>
        <v/>
      </c>
    </row>
    <row r="46">
      <c r="A46" s="29"/>
      <c r="C46" s="29" t="str">
        <f>IFERROR(__xludf.DUMMYFUNCTION("TRANSPOSE(UNIQUE(FILTER('Hoja 4'!B:B,'Hoja 4'!A:A=A46)))"),"")</f>
        <v/>
      </c>
    </row>
    <row r="47">
      <c r="A47" s="29"/>
      <c r="C47" s="29" t="str">
        <f>IFERROR(__xludf.DUMMYFUNCTION("TRANSPOSE(UNIQUE(FILTER('Hoja 4'!B:B,'Hoja 4'!A:A=A47)))"),"")</f>
        <v/>
      </c>
    </row>
    <row r="48">
      <c r="A48" s="29"/>
      <c r="C48" s="29" t="str">
        <f>IFERROR(__xludf.DUMMYFUNCTION("TRANSPOSE(UNIQUE(FILTER('Hoja 4'!B:B,'Hoja 4'!A:A=A48)))"),"")</f>
        <v/>
      </c>
    </row>
    <row r="49">
      <c r="A49" s="29"/>
      <c r="C49" s="29" t="str">
        <f>IFERROR(__xludf.DUMMYFUNCTION("TRANSPOSE(UNIQUE(FILTER('Hoja 4'!B:B,'Hoja 4'!A:A=A49)))"),"")</f>
        <v/>
      </c>
    </row>
    <row r="50">
      <c r="A50" s="29"/>
      <c r="C50" s="29" t="str">
        <f>IFERROR(__xludf.DUMMYFUNCTION("TRANSPOSE(UNIQUE(FILTER('Hoja 4'!B:B,'Hoja 4'!A:A=A50)))"),"")</f>
        <v/>
      </c>
    </row>
    <row r="51">
      <c r="A51" s="29"/>
      <c r="C51" s="29" t="str">
        <f>IFERROR(__xludf.DUMMYFUNCTION("TRANSPOSE(UNIQUE(FILTER('Hoja 4'!B:B,'Hoja 4'!A:A=A51)))"),"")</f>
        <v/>
      </c>
    </row>
    <row r="52">
      <c r="A52" s="29"/>
      <c r="C52" s="29" t="str">
        <f>IFERROR(__xludf.DUMMYFUNCTION("TRANSPOSE(UNIQUE(FILTER('Hoja 4'!B:B,'Hoja 4'!A:A=A52)))"),"")</f>
        <v/>
      </c>
    </row>
    <row r="53">
      <c r="A53" s="29"/>
      <c r="C53" s="29" t="str">
        <f>IFERROR(__xludf.DUMMYFUNCTION("TRANSPOSE(UNIQUE(FILTER('Hoja 4'!B:B,'Hoja 4'!A:A=A53)))"),"")</f>
        <v/>
      </c>
    </row>
    <row r="54">
      <c r="A54" s="29"/>
      <c r="C54" s="29" t="str">
        <f>IFERROR(__xludf.DUMMYFUNCTION("TRANSPOSE(UNIQUE(FILTER('Hoja 4'!B:B,'Hoja 4'!A:A=A54)))"),"")</f>
        <v/>
      </c>
    </row>
    <row r="55">
      <c r="A55" s="29"/>
      <c r="C55" s="29" t="str">
        <f>IFERROR(__xludf.DUMMYFUNCTION("TRANSPOSE(UNIQUE(FILTER('Hoja 4'!B:B,'Hoja 4'!A:A=A55)))"),"")</f>
        <v/>
      </c>
    </row>
    <row r="56">
      <c r="A56" s="29"/>
      <c r="C56" s="29" t="str">
        <f>IFERROR(__xludf.DUMMYFUNCTION("TRANSPOSE(UNIQUE(FILTER('Hoja 4'!B:B,'Hoja 4'!A:A=A56)))"),"")</f>
        <v/>
      </c>
    </row>
    <row r="57">
      <c r="A57" s="29"/>
      <c r="C57" s="29" t="str">
        <f>IFERROR(__xludf.DUMMYFUNCTION("TRANSPOSE(UNIQUE(FILTER('Hoja 4'!B:B,'Hoja 4'!A:A=A57)))"),"")</f>
        <v/>
      </c>
    </row>
    <row r="58">
      <c r="A58" s="29"/>
      <c r="C58" s="29" t="str">
        <f>IFERROR(__xludf.DUMMYFUNCTION("TRANSPOSE(UNIQUE(FILTER('Hoja 4'!B:B,'Hoja 4'!A:A=A58)))"),"")</f>
        <v/>
      </c>
    </row>
    <row r="59">
      <c r="A59" s="29"/>
      <c r="C59" s="29" t="str">
        <f>IFERROR(__xludf.DUMMYFUNCTION("TRANSPOSE(UNIQUE(FILTER('Hoja 4'!B:B,'Hoja 4'!A:A=A59)))"),"")</f>
        <v/>
      </c>
    </row>
    <row r="60">
      <c r="A60" s="29"/>
      <c r="C60" s="29" t="str">
        <f>IFERROR(__xludf.DUMMYFUNCTION("TRANSPOSE(UNIQUE(FILTER('Hoja 4'!B:B,'Hoja 4'!A:A=A60)))"),"")</f>
        <v/>
      </c>
    </row>
    <row r="61">
      <c r="A61" s="29"/>
      <c r="C61" s="29" t="str">
        <f>IFERROR(__xludf.DUMMYFUNCTION("TRANSPOSE(UNIQUE(FILTER('Hoja 4'!B:B,'Hoja 4'!A:A=A61)))"),"")</f>
        <v/>
      </c>
    </row>
    <row r="62">
      <c r="A62" s="29"/>
      <c r="C62" s="29" t="str">
        <f>IFERROR(__xludf.DUMMYFUNCTION("TRANSPOSE(UNIQUE(FILTER('Hoja 4'!B:B,'Hoja 4'!A:A=A62)))"),"")</f>
        <v/>
      </c>
    </row>
    <row r="63">
      <c r="A63" s="29"/>
      <c r="C63" s="29" t="str">
        <f>IFERROR(__xludf.DUMMYFUNCTION("TRANSPOSE(UNIQUE(FILTER('Hoja 4'!B:B,'Hoja 4'!A:A=A63)))"),"")</f>
        <v/>
      </c>
    </row>
    <row r="64">
      <c r="A64" s="29"/>
      <c r="C64" s="29" t="str">
        <f>IFERROR(__xludf.DUMMYFUNCTION("TRANSPOSE(UNIQUE(FILTER('Hoja 4'!B:B,'Hoja 4'!A:A=A64)))"),"")</f>
        <v/>
      </c>
    </row>
    <row r="65">
      <c r="A65" s="29"/>
      <c r="C65" s="29" t="str">
        <f>IFERROR(__xludf.DUMMYFUNCTION("TRANSPOSE(UNIQUE(FILTER('Hoja 4'!B:B,'Hoja 4'!A:A=A65)))"),"")</f>
        <v/>
      </c>
    </row>
    <row r="66">
      <c r="A66" s="29"/>
      <c r="C66" s="29" t="str">
        <f>IFERROR(__xludf.DUMMYFUNCTION("TRANSPOSE(UNIQUE(FILTER('Hoja 4'!B:B,'Hoja 4'!A:A=A66)))"),"")</f>
        <v/>
      </c>
    </row>
    <row r="67">
      <c r="A67" s="29"/>
      <c r="C67" s="29" t="str">
        <f>IFERROR(__xludf.DUMMYFUNCTION("TRANSPOSE(UNIQUE(FILTER('Hoja 4'!B:B,'Hoja 4'!A:A=A67)))"),"")</f>
        <v/>
      </c>
    </row>
    <row r="68">
      <c r="A68" s="29"/>
      <c r="C68" s="29" t="str">
        <f>IFERROR(__xludf.DUMMYFUNCTION("TRANSPOSE(UNIQUE(FILTER('Hoja 4'!B:B,'Hoja 4'!A:A=A68)))"),"")</f>
        <v/>
      </c>
    </row>
    <row r="69">
      <c r="A69" s="29"/>
      <c r="C69" s="29" t="str">
        <f>IFERROR(__xludf.DUMMYFUNCTION("TRANSPOSE(UNIQUE(FILTER('Hoja 4'!B:B,'Hoja 4'!A:A=A69)))"),"")</f>
        <v/>
      </c>
    </row>
    <row r="70">
      <c r="A70" s="29"/>
      <c r="C70" s="29" t="str">
        <f>IFERROR(__xludf.DUMMYFUNCTION("TRANSPOSE(UNIQUE(FILTER('Hoja 4'!B:B,'Hoja 4'!A:A=A70)))"),"")</f>
        <v/>
      </c>
    </row>
    <row r="71">
      <c r="A71" s="29"/>
      <c r="C71" s="29" t="str">
        <f>IFERROR(__xludf.DUMMYFUNCTION("TRANSPOSE(UNIQUE(FILTER('Hoja 4'!B:B,'Hoja 4'!A:A=A71)))"),"")</f>
        <v/>
      </c>
    </row>
    <row r="72">
      <c r="A72" s="29"/>
      <c r="C72" s="29" t="str">
        <f>IFERROR(__xludf.DUMMYFUNCTION("TRANSPOSE(UNIQUE(FILTER('Hoja 4'!B:B,'Hoja 4'!A:A=A72)))"),"")</f>
        <v/>
      </c>
    </row>
    <row r="73">
      <c r="A73" s="29"/>
      <c r="C73" s="29" t="str">
        <f>IFERROR(__xludf.DUMMYFUNCTION("TRANSPOSE(UNIQUE(FILTER('Hoja 4'!B:B,'Hoja 4'!A:A=A73)))"),"")</f>
        <v/>
      </c>
    </row>
    <row r="74">
      <c r="A74" s="29"/>
      <c r="C74" s="29" t="str">
        <f>IFERROR(__xludf.DUMMYFUNCTION("TRANSPOSE(UNIQUE(FILTER('Hoja 4'!B:B,'Hoja 4'!A:A=A74)))"),"")</f>
        <v/>
      </c>
    </row>
    <row r="75">
      <c r="A75" s="29"/>
      <c r="C75" s="29" t="str">
        <f>IFERROR(__xludf.DUMMYFUNCTION("TRANSPOSE(UNIQUE(FILTER('Hoja 4'!B:B,'Hoja 4'!A:A=A75)))"),"")</f>
        <v/>
      </c>
    </row>
    <row r="76">
      <c r="A76" s="29"/>
      <c r="C76" s="29" t="str">
        <f>IFERROR(__xludf.DUMMYFUNCTION("TRANSPOSE(UNIQUE(FILTER('Hoja 4'!B:B,'Hoja 4'!A:A=A76)))"),"")</f>
        <v/>
      </c>
    </row>
    <row r="77">
      <c r="A77" s="29"/>
      <c r="C77" s="29" t="str">
        <f>IFERROR(__xludf.DUMMYFUNCTION("TRANSPOSE(UNIQUE(FILTER('Hoja 4'!B:B,'Hoja 4'!A:A=A77)))"),"")</f>
        <v/>
      </c>
    </row>
    <row r="78">
      <c r="A78" s="29"/>
      <c r="C78" s="29" t="str">
        <f>IFERROR(__xludf.DUMMYFUNCTION("TRANSPOSE(UNIQUE(FILTER('Hoja 4'!B:B,'Hoja 4'!A:A=A78)))"),"")</f>
        <v/>
      </c>
    </row>
    <row r="79">
      <c r="A79" s="29"/>
      <c r="C79" s="29" t="str">
        <f>IFERROR(__xludf.DUMMYFUNCTION("TRANSPOSE(UNIQUE(FILTER('Hoja 4'!B:B,'Hoja 4'!A:A=A79)))"),"")</f>
        <v/>
      </c>
    </row>
    <row r="80">
      <c r="A80" s="29"/>
      <c r="C80" s="29" t="str">
        <f>IFERROR(__xludf.DUMMYFUNCTION("TRANSPOSE(UNIQUE(FILTER('Hoja 4'!B:B,'Hoja 4'!A:A=A80)))"),"")</f>
        <v/>
      </c>
    </row>
    <row r="81">
      <c r="A81" s="29"/>
      <c r="C81" s="29" t="str">
        <f>IFERROR(__xludf.DUMMYFUNCTION("TRANSPOSE(UNIQUE(FILTER('Hoja 4'!B:B,'Hoja 4'!A:A=A81)))"),"")</f>
        <v/>
      </c>
    </row>
    <row r="82">
      <c r="A82" s="29"/>
      <c r="C82" s="29" t="str">
        <f>IFERROR(__xludf.DUMMYFUNCTION("TRANSPOSE(UNIQUE(FILTER('Hoja 4'!B:B,'Hoja 4'!A:A=A82)))"),"")</f>
        <v/>
      </c>
    </row>
    <row r="83">
      <c r="A83" s="29"/>
      <c r="C83" s="29" t="str">
        <f>IFERROR(__xludf.DUMMYFUNCTION("TRANSPOSE(UNIQUE(FILTER('Hoja 4'!B:B,'Hoja 4'!A:A=A83)))"),"")</f>
        <v/>
      </c>
    </row>
    <row r="84">
      <c r="A84" s="29"/>
      <c r="C84" s="29" t="str">
        <f>IFERROR(__xludf.DUMMYFUNCTION("TRANSPOSE(UNIQUE(FILTER('Hoja 4'!B:B,'Hoja 4'!A:A=A84)))"),"")</f>
        <v/>
      </c>
    </row>
    <row r="85">
      <c r="A85" s="29"/>
      <c r="C85" s="29" t="str">
        <f>IFERROR(__xludf.DUMMYFUNCTION("TRANSPOSE(UNIQUE(FILTER('Hoja 4'!B:B,'Hoja 4'!A:A=A85)))"),"")</f>
        <v/>
      </c>
    </row>
    <row r="86">
      <c r="A86" s="29"/>
      <c r="C86" s="29" t="str">
        <f>IFERROR(__xludf.DUMMYFUNCTION("TRANSPOSE(UNIQUE(FILTER('Hoja 4'!B:B,'Hoja 4'!A:A=A86)))"),"")</f>
        <v/>
      </c>
    </row>
    <row r="87">
      <c r="A87" s="29"/>
      <c r="C87" s="29" t="str">
        <f>IFERROR(__xludf.DUMMYFUNCTION("TRANSPOSE(UNIQUE(FILTER('Hoja 4'!B:B,'Hoja 4'!A:A=A87)))"),"")</f>
        <v/>
      </c>
    </row>
    <row r="88">
      <c r="A88" s="29"/>
      <c r="C88" s="29" t="str">
        <f>IFERROR(__xludf.DUMMYFUNCTION("TRANSPOSE(UNIQUE(FILTER('Hoja 4'!B:B,'Hoja 4'!A:A=A88)))"),"")</f>
        <v/>
      </c>
    </row>
    <row r="89">
      <c r="A89" s="29"/>
      <c r="C89" s="29" t="str">
        <f>IFERROR(__xludf.DUMMYFUNCTION("TRANSPOSE(UNIQUE(FILTER('Hoja 4'!B:B,'Hoja 4'!A:A=A89)))"),"")</f>
        <v/>
      </c>
    </row>
    <row r="90">
      <c r="A90" s="29"/>
      <c r="C90" s="29" t="str">
        <f>IFERROR(__xludf.DUMMYFUNCTION("TRANSPOSE(UNIQUE(FILTER('Hoja 4'!B:B,'Hoja 4'!A:A=A90)))"),"")</f>
        <v/>
      </c>
    </row>
    <row r="91">
      <c r="A91" s="29"/>
      <c r="C91" s="29" t="str">
        <f>IFERROR(__xludf.DUMMYFUNCTION("TRANSPOSE(UNIQUE(FILTER('Hoja 4'!B:B,'Hoja 4'!A:A=A91)))"),"")</f>
        <v/>
      </c>
    </row>
    <row r="92">
      <c r="A92" s="29"/>
      <c r="C92" s="29" t="str">
        <f>IFERROR(__xludf.DUMMYFUNCTION("TRANSPOSE(UNIQUE(FILTER('Hoja 4'!B:B,'Hoja 4'!A:A=A92)))"),"")</f>
        <v/>
      </c>
    </row>
    <row r="93">
      <c r="A93" s="29"/>
      <c r="C93" s="29" t="str">
        <f>IFERROR(__xludf.DUMMYFUNCTION("TRANSPOSE(UNIQUE(FILTER('Hoja 4'!B:B,'Hoja 4'!A:A=A93)))"),"")</f>
        <v/>
      </c>
    </row>
    <row r="94">
      <c r="A94" s="29"/>
      <c r="C94" s="29" t="str">
        <f>IFERROR(__xludf.DUMMYFUNCTION("TRANSPOSE(UNIQUE(FILTER('Hoja 4'!B:B,'Hoja 4'!A:A=A94)))"),"")</f>
        <v/>
      </c>
    </row>
    <row r="95">
      <c r="A95" s="29"/>
      <c r="C95" s="29" t="str">
        <f>IFERROR(__xludf.DUMMYFUNCTION("TRANSPOSE(UNIQUE(FILTER('Hoja 4'!B:B,'Hoja 4'!A:A=A95)))"),"")</f>
        <v/>
      </c>
    </row>
    <row r="96">
      <c r="A96" s="29"/>
      <c r="C96" s="29" t="str">
        <f>IFERROR(__xludf.DUMMYFUNCTION("TRANSPOSE(UNIQUE(FILTER('Hoja 4'!B:B,'Hoja 4'!A:A=A96)))"),"")</f>
        <v/>
      </c>
    </row>
    <row r="97">
      <c r="A97" s="29"/>
      <c r="C97" s="29" t="str">
        <f>IFERROR(__xludf.DUMMYFUNCTION("TRANSPOSE(UNIQUE(FILTER('Hoja 4'!B:B,'Hoja 4'!A:A=A97)))"),"")</f>
        <v/>
      </c>
    </row>
    <row r="98">
      <c r="A98" s="29"/>
      <c r="C98" s="29" t="str">
        <f>IFERROR(__xludf.DUMMYFUNCTION("TRANSPOSE(UNIQUE(FILTER('Hoja 4'!B:B,'Hoja 4'!A:A=A98)))"),"")</f>
        <v/>
      </c>
    </row>
    <row r="99">
      <c r="A99" s="29"/>
      <c r="C99" s="29" t="str">
        <f>IFERROR(__xludf.DUMMYFUNCTION("TRANSPOSE(UNIQUE(FILTER('Hoja 4'!B:B,'Hoja 4'!A:A=A99)))"),"")</f>
        <v/>
      </c>
    </row>
    <row r="100">
      <c r="A100" s="29"/>
      <c r="C100" s="29" t="str">
        <f>IFERROR(__xludf.DUMMYFUNCTION("TRANSPOSE(UNIQUE(FILTER('Hoja 4'!B:B,'Hoja 4'!A:A=A100)))"),"")</f>
        <v/>
      </c>
    </row>
    <row r="101">
      <c r="A101" s="29"/>
      <c r="C101" s="29" t="str">
        <f>IFERROR(__xludf.DUMMYFUNCTION("TRANSPOSE(UNIQUE(FILTER('Hoja 4'!B:B,'Hoja 4'!A:A=A101)))"),"")</f>
        <v/>
      </c>
    </row>
    <row r="102">
      <c r="A102" s="29"/>
      <c r="C102" s="29" t="str">
        <f>IFERROR(__xludf.DUMMYFUNCTION("TRANSPOSE(UNIQUE(FILTER('Hoja 4'!B:B,'Hoja 4'!A:A=A102)))"),"")</f>
        <v/>
      </c>
    </row>
    <row r="103">
      <c r="A103" s="29"/>
      <c r="C103" s="29" t="str">
        <f>IFERROR(__xludf.DUMMYFUNCTION("TRANSPOSE(UNIQUE(FILTER('Hoja 4'!B:B,'Hoja 4'!A:A=A103)))"),"")</f>
        <v/>
      </c>
    </row>
    <row r="104">
      <c r="A104" s="29"/>
      <c r="C104" s="29" t="str">
        <f>IFERROR(__xludf.DUMMYFUNCTION("TRANSPOSE(UNIQUE(FILTER('Hoja 4'!B:B,'Hoja 4'!A:A=A104)))"),"")</f>
        <v/>
      </c>
    </row>
    <row r="105">
      <c r="A105" s="29"/>
      <c r="C105" s="29" t="str">
        <f>IFERROR(__xludf.DUMMYFUNCTION("TRANSPOSE(UNIQUE(FILTER('Hoja 4'!B:B,'Hoja 4'!A:A=A105)))"),"")</f>
        <v/>
      </c>
    </row>
    <row r="106">
      <c r="A106" s="29"/>
      <c r="C106" s="29" t="str">
        <f>IFERROR(__xludf.DUMMYFUNCTION("TRANSPOSE(UNIQUE(FILTER('Hoja 4'!B:B,'Hoja 4'!A:A=A106)))"),"")</f>
        <v/>
      </c>
    </row>
    <row r="107">
      <c r="A107" s="29"/>
      <c r="C107" s="29" t="str">
        <f>IFERROR(__xludf.DUMMYFUNCTION("TRANSPOSE(UNIQUE(FILTER('Hoja 4'!B:B,'Hoja 4'!A:A=A107)))"),"")</f>
        <v/>
      </c>
    </row>
    <row r="108">
      <c r="A108" s="29"/>
      <c r="C108" s="29" t="str">
        <f>IFERROR(__xludf.DUMMYFUNCTION("TRANSPOSE(UNIQUE(FILTER('Hoja 4'!B:B,'Hoja 4'!A:A=A108)))"),"")</f>
        <v/>
      </c>
    </row>
    <row r="109">
      <c r="A109" s="29"/>
      <c r="C109" s="29" t="str">
        <f>IFERROR(__xludf.DUMMYFUNCTION("TRANSPOSE(UNIQUE(FILTER('Hoja 4'!B:B,'Hoja 4'!A:A=A109)))"),"")</f>
        <v/>
      </c>
    </row>
    <row r="110">
      <c r="A110" s="29"/>
      <c r="C110" s="29" t="str">
        <f>IFERROR(__xludf.DUMMYFUNCTION("TRANSPOSE(UNIQUE(FILTER('Hoja 4'!B:B,'Hoja 4'!A:A=A110)))"),"")</f>
        <v/>
      </c>
    </row>
    <row r="111">
      <c r="A111" s="29"/>
      <c r="C111" s="29" t="str">
        <f>IFERROR(__xludf.DUMMYFUNCTION("TRANSPOSE(UNIQUE(FILTER('Hoja 4'!B:B,'Hoja 4'!A:A=A111)))"),"")</f>
        <v/>
      </c>
    </row>
    <row r="112">
      <c r="A112" s="29"/>
      <c r="C112" s="29" t="str">
        <f>IFERROR(__xludf.DUMMYFUNCTION("TRANSPOSE(UNIQUE(FILTER('Hoja 4'!B:B,'Hoja 4'!A:A=A112)))"),"")</f>
        <v/>
      </c>
    </row>
    <row r="113">
      <c r="A113" s="29"/>
      <c r="C113" s="29" t="str">
        <f>IFERROR(__xludf.DUMMYFUNCTION("TRANSPOSE(UNIQUE(FILTER('Hoja 4'!B:B,'Hoja 4'!A:A=A113)))"),"")</f>
        <v/>
      </c>
    </row>
    <row r="114">
      <c r="A114" s="29"/>
      <c r="C114" s="29" t="str">
        <f>IFERROR(__xludf.DUMMYFUNCTION("TRANSPOSE(UNIQUE(FILTER('Hoja 4'!B:B,'Hoja 4'!A:A=A114)))"),"")</f>
        <v/>
      </c>
    </row>
    <row r="115">
      <c r="A115" s="29"/>
      <c r="C115" s="29" t="str">
        <f>IFERROR(__xludf.DUMMYFUNCTION("TRANSPOSE(UNIQUE(FILTER('Hoja 4'!B:B,'Hoja 4'!A:A=A115)))"),"")</f>
        <v/>
      </c>
    </row>
    <row r="116">
      <c r="A116" s="29"/>
      <c r="C116" s="29" t="str">
        <f>IFERROR(__xludf.DUMMYFUNCTION("TRANSPOSE(UNIQUE(FILTER('Hoja 4'!B:B,'Hoja 4'!A:A=A116)))"),"")</f>
        <v/>
      </c>
    </row>
    <row r="117">
      <c r="A117" s="29"/>
      <c r="C117" s="29" t="str">
        <f>IFERROR(__xludf.DUMMYFUNCTION("TRANSPOSE(UNIQUE(FILTER('Hoja 4'!B:B,'Hoja 4'!A:A=A117)))"),"")</f>
        <v/>
      </c>
    </row>
    <row r="118">
      <c r="A118" s="29"/>
      <c r="C118" s="29" t="str">
        <f>IFERROR(__xludf.DUMMYFUNCTION("TRANSPOSE(UNIQUE(FILTER('Hoja 4'!B:B,'Hoja 4'!A:A=A118)))"),"")</f>
        <v/>
      </c>
    </row>
    <row r="119">
      <c r="A119" s="29"/>
      <c r="C119" s="29" t="str">
        <f>IFERROR(__xludf.DUMMYFUNCTION("TRANSPOSE(UNIQUE(FILTER('Hoja 4'!B:B,'Hoja 4'!A:A=A119)))"),"")</f>
        <v/>
      </c>
    </row>
    <row r="120">
      <c r="A120" s="29"/>
      <c r="C120" s="29" t="str">
        <f>IFERROR(__xludf.DUMMYFUNCTION("TRANSPOSE(UNIQUE(FILTER('Hoja 4'!B:B,'Hoja 4'!A:A=A120)))"),"")</f>
        <v/>
      </c>
    </row>
    <row r="121">
      <c r="A121" s="29"/>
      <c r="C121" s="29" t="str">
        <f>IFERROR(__xludf.DUMMYFUNCTION("TRANSPOSE(UNIQUE(FILTER('Hoja 4'!B:B,'Hoja 4'!A:A=A121)))"),"")</f>
        <v/>
      </c>
    </row>
    <row r="122">
      <c r="A122" s="29"/>
      <c r="C122" s="29" t="str">
        <f>IFERROR(__xludf.DUMMYFUNCTION("TRANSPOSE(UNIQUE(FILTER('Hoja 4'!B:B,'Hoja 4'!A:A=A122)))"),"")</f>
        <v/>
      </c>
    </row>
    <row r="123">
      <c r="A123" s="29"/>
      <c r="C123" s="29" t="str">
        <f>IFERROR(__xludf.DUMMYFUNCTION("TRANSPOSE(UNIQUE(FILTER('Hoja 4'!B:B,'Hoja 4'!A:A=A123)))"),"")</f>
        <v/>
      </c>
    </row>
    <row r="124">
      <c r="A124" s="29"/>
      <c r="C124" s="29" t="str">
        <f>IFERROR(__xludf.DUMMYFUNCTION("TRANSPOSE(UNIQUE(FILTER('Hoja 4'!B:B,'Hoja 4'!A:A=A124)))"),"")</f>
        <v/>
      </c>
    </row>
    <row r="125">
      <c r="A125" s="29"/>
      <c r="C125" s="29" t="str">
        <f>IFERROR(__xludf.DUMMYFUNCTION("TRANSPOSE(UNIQUE(FILTER('Hoja 4'!B:B,'Hoja 4'!A:A=A125)))"),"")</f>
        <v/>
      </c>
    </row>
    <row r="126">
      <c r="A126" s="29"/>
      <c r="C126" s="29" t="str">
        <f>IFERROR(__xludf.DUMMYFUNCTION("TRANSPOSE(UNIQUE(FILTER('Hoja 4'!B:B,'Hoja 4'!A:A=A126)))"),"")</f>
        <v/>
      </c>
    </row>
    <row r="127">
      <c r="A127" s="29"/>
      <c r="C127" s="29" t="str">
        <f>IFERROR(__xludf.DUMMYFUNCTION("TRANSPOSE(UNIQUE(FILTER('Hoja 4'!B:B,'Hoja 4'!A:A=A127)))"),"")</f>
        <v/>
      </c>
    </row>
    <row r="128">
      <c r="A128" s="29"/>
      <c r="C128" s="29" t="str">
        <f>IFERROR(__xludf.DUMMYFUNCTION("TRANSPOSE(UNIQUE(FILTER('Hoja 4'!B:B,'Hoja 4'!A:A=A128)))"),"")</f>
        <v/>
      </c>
    </row>
    <row r="129">
      <c r="A129" s="29"/>
      <c r="C129" s="29" t="str">
        <f>IFERROR(__xludf.DUMMYFUNCTION("TRANSPOSE(UNIQUE(FILTER('Hoja 4'!B:B,'Hoja 4'!A:A=A129)))"),"")</f>
        <v/>
      </c>
    </row>
    <row r="130">
      <c r="A130" s="29"/>
      <c r="C130" s="29" t="str">
        <f>IFERROR(__xludf.DUMMYFUNCTION("TRANSPOSE(UNIQUE(FILTER('Hoja 4'!B:B,'Hoja 4'!A:A=A130)))"),"")</f>
        <v/>
      </c>
    </row>
    <row r="131">
      <c r="A131" s="29"/>
      <c r="C131" s="29" t="str">
        <f>IFERROR(__xludf.DUMMYFUNCTION("TRANSPOSE(UNIQUE(FILTER('Hoja 4'!B:B,'Hoja 4'!A:A=A131)))"),"")</f>
        <v/>
      </c>
    </row>
    <row r="132">
      <c r="A132" s="29"/>
      <c r="C132" s="29" t="str">
        <f>IFERROR(__xludf.DUMMYFUNCTION("TRANSPOSE(UNIQUE(FILTER('Hoja 4'!B:B,'Hoja 4'!A:A=A132)))"),"")</f>
        <v/>
      </c>
    </row>
    <row r="133">
      <c r="A133" s="29"/>
      <c r="C133" s="29" t="str">
        <f>IFERROR(__xludf.DUMMYFUNCTION("TRANSPOSE(UNIQUE(FILTER('Hoja 4'!B:B,'Hoja 4'!A:A=A133)))"),"")</f>
        <v/>
      </c>
    </row>
    <row r="134">
      <c r="A134" s="29"/>
      <c r="C134" s="29" t="str">
        <f>IFERROR(__xludf.DUMMYFUNCTION("TRANSPOSE(UNIQUE(FILTER('Hoja 4'!B:B,'Hoja 4'!A:A=A134)))"),"")</f>
        <v/>
      </c>
    </row>
    <row r="135">
      <c r="A135" s="29"/>
      <c r="C135" s="29" t="str">
        <f>IFERROR(__xludf.DUMMYFUNCTION("TRANSPOSE(UNIQUE(FILTER('Hoja 4'!B:B,'Hoja 4'!A:A=A135)))"),"")</f>
        <v/>
      </c>
    </row>
    <row r="136">
      <c r="A136" s="29"/>
      <c r="C136" s="29" t="str">
        <f>IFERROR(__xludf.DUMMYFUNCTION("TRANSPOSE(UNIQUE(FILTER('Hoja 4'!B:B,'Hoja 4'!A:A=A136)))"),"")</f>
        <v/>
      </c>
    </row>
    <row r="137">
      <c r="A137" s="29"/>
      <c r="C137" s="29" t="str">
        <f>IFERROR(__xludf.DUMMYFUNCTION("TRANSPOSE(UNIQUE(FILTER('Hoja 4'!B:B,'Hoja 4'!A:A=A137)))"),"")</f>
        <v/>
      </c>
    </row>
    <row r="138">
      <c r="A138" s="29"/>
      <c r="C138" s="29" t="str">
        <f>IFERROR(__xludf.DUMMYFUNCTION("TRANSPOSE(UNIQUE(FILTER('Hoja 4'!B:B,'Hoja 4'!A:A=A138)))"),"")</f>
        <v/>
      </c>
    </row>
    <row r="139">
      <c r="A139" s="29"/>
      <c r="C139" s="29" t="str">
        <f>IFERROR(__xludf.DUMMYFUNCTION("TRANSPOSE(UNIQUE(FILTER('Hoja 4'!B:B,'Hoja 4'!A:A=A139)))"),"")</f>
        <v/>
      </c>
    </row>
    <row r="140">
      <c r="A140" s="29"/>
      <c r="C140" s="29" t="str">
        <f>IFERROR(__xludf.DUMMYFUNCTION("TRANSPOSE(UNIQUE(FILTER('Hoja 4'!B:B,'Hoja 4'!A:A=A140)))"),"")</f>
        <v/>
      </c>
    </row>
    <row r="141">
      <c r="A141" s="29"/>
      <c r="C141" s="29" t="str">
        <f>IFERROR(__xludf.DUMMYFUNCTION("TRANSPOSE(UNIQUE(FILTER('Hoja 4'!B:B,'Hoja 4'!A:A=A141)))"),"")</f>
        <v/>
      </c>
    </row>
    <row r="142">
      <c r="A142" s="29"/>
      <c r="C142" s="29" t="str">
        <f>IFERROR(__xludf.DUMMYFUNCTION("TRANSPOSE(UNIQUE(FILTER('Hoja 4'!B:B,'Hoja 4'!A:A=A142)))"),"")</f>
        <v/>
      </c>
    </row>
    <row r="143">
      <c r="A143" s="29"/>
      <c r="C143" s="29" t="str">
        <f>IFERROR(__xludf.DUMMYFUNCTION("TRANSPOSE(UNIQUE(FILTER('Hoja 4'!B:B,'Hoja 4'!A:A=A143)))"),"")</f>
        <v/>
      </c>
    </row>
    <row r="144">
      <c r="A144" s="29"/>
      <c r="C144" s="29" t="str">
        <f>IFERROR(__xludf.DUMMYFUNCTION("TRANSPOSE(UNIQUE(FILTER('Hoja 4'!B:B,'Hoja 4'!A:A=A144)))"),"")</f>
        <v/>
      </c>
    </row>
    <row r="145">
      <c r="A145" s="29"/>
      <c r="C145" s="29" t="str">
        <f>IFERROR(__xludf.DUMMYFUNCTION("TRANSPOSE(UNIQUE(FILTER('Hoja 4'!B:B,'Hoja 4'!A:A=A145)))"),"")</f>
        <v/>
      </c>
    </row>
    <row r="146">
      <c r="A146" s="29"/>
      <c r="C146" s="29" t="str">
        <f>IFERROR(__xludf.DUMMYFUNCTION("TRANSPOSE(UNIQUE(FILTER('Hoja 4'!B:B,'Hoja 4'!A:A=A146)))"),"")</f>
        <v/>
      </c>
    </row>
    <row r="147">
      <c r="A147" s="29"/>
      <c r="C147" s="29" t="str">
        <f>IFERROR(__xludf.DUMMYFUNCTION("TRANSPOSE(UNIQUE(FILTER('Hoja 4'!B:B,'Hoja 4'!A:A=A147)))"),"")</f>
        <v/>
      </c>
    </row>
    <row r="148">
      <c r="A148" s="29"/>
      <c r="C148" s="29" t="str">
        <f>IFERROR(__xludf.DUMMYFUNCTION("TRANSPOSE(UNIQUE(FILTER('Hoja 4'!B:B,'Hoja 4'!A:A=A148)))"),"")</f>
        <v/>
      </c>
    </row>
    <row r="149">
      <c r="A149" s="29"/>
      <c r="C149" s="29" t="str">
        <f>IFERROR(__xludf.DUMMYFUNCTION("TRANSPOSE(UNIQUE(FILTER('Hoja 4'!B:B,'Hoja 4'!A:A=A149)))"),"")</f>
        <v/>
      </c>
    </row>
    <row r="150">
      <c r="A150" s="29"/>
      <c r="C150" s="29" t="str">
        <f>IFERROR(__xludf.DUMMYFUNCTION("TRANSPOSE(UNIQUE(FILTER('Hoja 4'!B:B,'Hoja 4'!A:A=A150)))"),"")</f>
        <v/>
      </c>
    </row>
    <row r="151">
      <c r="A151" s="29"/>
      <c r="C151" s="29" t="str">
        <f>IFERROR(__xludf.DUMMYFUNCTION("TRANSPOSE(UNIQUE(FILTER('Hoja 4'!B:B,'Hoja 4'!A:A=A151)))"),"")</f>
        <v/>
      </c>
    </row>
    <row r="152">
      <c r="A152" s="29"/>
      <c r="C152" s="29" t="str">
        <f>IFERROR(__xludf.DUMMYFUNCTION("TRANSPOSE(UNIQUE(FILTER('Hoja 4'!B:B,'Hoja 4'!A:A=A152)))"),"")</f>
        <v/>
      </c>
    </row>
    <row r="153">
      <c r="A153" s="29"/>
      <c r="C153" s="29" t="str">
        <f>IFERROR(__xludf.DUMMYFUNCTION("TRANSPOSE(UNIQUE(FILTER('Hoja 4'!B:B,'Hoja 4'!A:A=A153)))"),"")</f>
        <v/>
      </c>
    </row>
    <row r="154">
      <c r="A154" s="29"/>
      <c r="C154" s="29" t="str">
        <f>IFERROR(__xludf.DUMMYFUNCTION("TRANSPOSE(UNIQUE(FILTER('Hoja 4'!B:B,'Hoja 4'!A:A=A154)))"),"")</f>
        <v/>
      </c>
    </row>
    <row r="155">
      <c r="A155" s="29"/>
      <c r="C155" s="29" t="str">
        <f>IFERROR(__xludf.DUMMYFUNCTION("TRANSPOSE(UNIQUE(FILTER('Hoja 4'!B:B,'Hoja 4'!A:A=A155)))"),"")</f>
        <v/>
      </c>
    </row>
    <row r="156">
      <c r="A156" s="29"/>
      <c r="C156" s="29" t="str">
        <f>IFERROR(__xludf.DUMMYFUNCTION("TRANSPOSE(UNIQUE(FILTER('Hoja 4'!B:B,'Hoja 4'!A:A=A156)))"),"")</f>
        <v/>
      </c>
    </row>
    <row r="157">
      <c r="A157" s="29"/>
      <c r="C157" s="29" t="str">
        <f>IFERROR(__xludf.DUMMYFUNCTION("TRANSPOSE(UNIQUE(FILTER('Hoja 4'!B:B,'Hoja 4'!A:A=A157)))"),"")</f>
        <v/>
      </c>
    </row>
    <row r="158">
      <c r="A158" s="29"/>
      <c r="C158" s="29" t="str">
        <f>IFERROR(__xludf.DUMMYFUNCTION("TRANSPOSE(UNIQUE(FILTER('Hoja 4'!B:B,'Hoja 4'!A:A=A158)))"),"")</f>
        <v/>
      </c>
    </row>
    <row r="159">
      <c r="A159" s="29"/>
      <c r="C159" s="29" t="str">
        <f>IFERROR(__xludf.DUMMYFUNCTION("TRANSPOSE(UNIQUE(FILTER('Hoja 4'!B:B,'Hoja 4'!A:A=A159)))"),"")</f>
        <v/>
      </c>
    </row>
    <row r="160">
      <c r="A160" s="29"/>
      <c r="C160" s="29" t="str">
        <f>IFERROR(__xludf.DUMMYFUNCTION("TRANSPOSE(UNIQUE(FILTER('Hoja 4'!B:B,'Hoja 4'!A:A=A160)))"),"")</f>
        <v/>
      </c>
    </row>
    <row r="161">
      <c r="A161" s="29"/>
      <c r="C161" s="29" t="str">
        <f>IFERROR(__xludf.DUMMYFUNCTION("TRANSPOSE(UNIQUE(FILTER('Hoja 4'!B:B,'Hoja 4'!A:A=A161)))"),"")</f>
        <v/>
      </c>
    </row>
    <row r="162">
      <c r="A162" s="29"/>
      <c r="C162" s="29" t="str">
        <f>IFERROR(__xludf.DUMMYFUNCTION("TRANSPOSE(UNIQUE(FILTER('Hoja 4'!B:B,'Hoja 4'!A:A=A162)))"),"")</f>
        <v/>
      </c>
    </row>
    <row r="163">
      <c r="A163" s="29"/>
      <c r="C163" s="29" t="str">
        <f>IFERROR(__xludf.DUMMYFUNCTION("TRANSPOSE(UNIQUE(FILTER('Hoja 4'!B:B,'Hoja 4'!A:A=A163)))"),"")</f>
        <v/>
      </c>
    </row>
    <row r="164">
      <c r="A164" s="29"/>
      <c r="C164" s="29" t="str">
        <f>IFERROR(__xludf.DUMMYFUNCTION("TRANSPOSE(UNIQUE(FILTER('Hoja 4'!B:B,'Hoja 4'!A:A=A164)))"),"")</f>
        <v/>
      </c>
    </row>
    <row r="165">
      <c r="A165" s="29"/>
      <c r="C165" s="29" t="str">
        <f>IFERROR(__xludf.DUMMYFUNCTION("TRANSPOSE(UNIQUE(FILTER('Hoja 4'!B:B,'Hoja 4'!A:A=A165)))"),"")</f>
        <v/>
      </c>
    </row>
    <row r="166">
      <c r="A166" s="29"/>
      <c r="C166" s="29" t="str">
        <f>IFERROR(__xludf.DUMMYFUNCTION("TRANSPOSE(UNIQUE(FILTER('Hoja 4'!B:B,'Hoja 4'!A:A=A166)))"),"")</f>
        <v/>
      </c>
    </row>
    <row r="167">
      <c r="A167" s="29"/>
      <c r="C167" s="29" t="str">
        <f>IFERROR(__xludf.DUMMYFUNCTION("TRANSPOSE(UNIQUE(FILTER('Hoja 4'!B:B,'Hoja 4'!A:A=A167)))"),"")</f>
        <v/>
      </c>
    </row>
    <row r="168">
      <c r="A168" s="29"/>
      <c r="C168" s="29" t="str">
        <f>IFERROR(__xludf.DUMMYFUNCTION("TRANSPOSE(UNIQUE(FILTER('Hoja 4'!B:B,'Hoja 4'!A:A=A168)))"),"")</f>
        <v/>
      </c>
    </row>
    <row r="169">
      <c r="A169" s="29"/>
      <c r="C169" s="29" t="str">
        <f>IFERROR(__xludf.DUMMYFUNCTION("TRANSPOSE(UNIQUE(FILTER('Hoja 4'!B:B,'Hoja 4'!A:A=A169)))"),"")</f>
        <v/>
      </c>
    </row>
    <row r="170">
      <c r="A170" s="29"/>
      <c r="C170" s="29" t="str">
        <f>IFERROR(__xludf.DUMMYFUNCTION("TRANSPOSE(UNIQUE(FILTER('Hoja 4'!B:B,'Hoja 4'!A:A=A170)))"),"")</f>
        <v/>
      </c>
    </row>
    <row r="171">
      <c r="A171" s="29"/>
      <c r="C171" s="29" t="str">
        <f>IFERROR(__xludf.DUMMYFUNCTION("TRANSPOSE(UNIQUE(FILTER('Hoja 4'!B:B,'Hoja 4'!A:A=A171)))"),"")</f>
        <v/>
      </c>
    </row>
    <row r="172">
      <c r="A172" s="29"/>
      <c r="C172" s="29" t="str">
        <f>IFERROR(__xludf.DUMMYFUNCTION("TRANSPOSE(UNIQUE(FILTER('Hoja 4'!B:B,'Hoja 4'!A:A=A172)))"),"")</f>
        <v/>
      </c>
    </row>
    <row r="173">
      <c r="A173" s="29"/>
      <c r="C173" s="29" t="str">
        <f>IFERROR(__xludf.DUMMYFUNCTION("TRANSPOSE(UNIQUE(FILTER('Hoja 4'!B:B,'Hoja 4'!A:A=A173)))"),"")</f>
        <v/>
      </c>
    </row>
    <row r="174">
      <c r="A174" s="29"/>
      <c r="C174" s="29" t="str">
        <f>IFERROR(__xludf.DUMMYFUNCTION("TRANSPOSE(UNIQUE(FILTER('Hoja 4'!B:B,'Hoja 4'!A:A=A174)))"),"")</f>
        <v/>
      </c>
    </row>
    <row r="175">
      <c r="A175" s="29"/>
      <c r="C175" s="29" t="str">
        <f>IFERROR(__xludf.DUMMYFUNCTION("TRANSPOSE(UNIQUE(FILTER('Hoja 4'!B:B,'Hoja 4'!A:A=A175)))"),"")</f>
        <v/>
      </c>
    </row>
    <row r="176">
      <c r="A176" s="29"/>
      <c r="C176" s="29" t="str">
        <f>IFERROR(__xludf.DUMMYFUNCTION("TRANSPOSE(UNIQUE(FILTER('Hoja 4'!B:B,'Hoja 4'!A:A=A176)))"),"")</f>
        <v/>
      </c>
    </row>
    <row r="177">
      <c r="A177" s="29"/>
      <c r="C177" s="29" t="str">
        <f>IFERROR(__xludf.DUMMYFUNCTION("TRANSPOSE(UNIQUE(FILTER('Hoja 4'!B:B,'Hoja 4'!A:A=A177)))"),"")</f>
        <v/>
      </c>
    </row>
    <row r="178">
      <c r="A178" s="29"/>
      <c r="C178" s="29" t="str">
        <f>IFERROR(__xludf.DUMMYFUNCTION("TRANSPOSE(UNIQUE(FILTER('Hoja 4'!B:B,'Hoja 4'!A:A=A178)))"),"")</f>
        <v/>
      </c>
    </row>
    <row r="179">
      <c r="A179" s="29"/>
      <c r="C179" s="29" t="str">
        <f>IFERROR(__xludf.DUMMYFUNCTION("TRANSPOSE(UNIQUE(FILTER('Hoja 4'!B:B,'Hoja 4'!A:A=A179)))"),"")</f>
        <v/>
      </c>
    </row>
    <row r="180">
      <c r="A180" s="29"/>
      <c r="C180" s="29" t="str">
        <f>IFERROR(__xludf.DUMMYFUNCTION("TRANSPOSE(UNIQUE(FILTER('Hoja 4'!B:B,'Hoja 4'!A:A=A180)))"),"")</f>
        <v/>
      </c>
    </row>
    <row r="181">
      <c r="A181" s="29"/>
      <c r="C181" s="29" t="str">
        <f>IFERROR(__xludf.DUMMYFUNCTION("TRANSPOSE(UNIQUE(FILTER('Hoja 4'!B:B,'Hoja 4'!A:A=A181)))"),"")</f>
        <v/>
      </c>
    </row>
    <row r="182">
      <c r="A182" s="29"/>
      <c r="C182" s="29" t="str">
        <f>IFERROR(__xludf.DUMMYFUNCTION("TRANSPOSE(UNIQUE(FILTER('Hoja 4'!B:B,'Hoja 4'!A:A=A182)))"),"")</f>
        <v/>
      </c>
    </row>
    <row r="183">
      <c r="A183" s="29"/>
      <c r="C183" s="29" t="str">
        <f>IFERROR(__xludf.DUMMYFUNCTION("TRANSPOSE(UNIQUE(FILTER('Hoja 4'!B:B,'Hoja 4'!A:A=A183)))"),"")</f>
        <v/>
      </c>
    </row>
    <row r="184">
      <c r="A184" s="29"/>
      <c r="C184" s="29" t="str">
        <f>IFERROR(__xludf.DUMMYFUNCTION("TRANSPOSE(UNIQUE(FILTER('Hoja 4'!B:B,'Hoja 4'!A:A=A184)))"),"")</f>
        <v/>
      </c>
    </row>
    <row r="185">
      <c r="A185" s="29"/>
      <c r="C185" s="29" t="str">
        <f>IFERROR(__xludf.DUMMYFUNCTION("TRANSPOSE(UNIQUE(FILTER('Hoja 4'!B:B,'Hoja 4'!A:A=A185)))"),"")</f>
        <v/>
      </c>
    </row>
    <row r="186">
      <c r="A186" s="29"/>
      <c r="C186" s="29" t="str">
        <f>IFERROR(__xludf.DUMMYFUNCTION("TRANSPOSE(UNIQUE(FILTER('Hoja 4'!B:B,'Hoja 4'!A:A=A186)))"),"")</f>
        <v/>
      </c>
    </row>
    <row r="187">
      <c r="A187" s="29"/>
      <c r="C187" s="29" t="str">
        <f>IFERROR(__xludf.DUMMYFUNCTION("TRANSPOSE(UNIQUE(FILTER('Hoja 4'!B:B,'Hoja 4'!A:A=A187)))"),"")</f>
        <v/>
      </c>
    </row>
    <row r="188">
      <c r="A188" s="29"/>
      <c r="C188" s="29" t="str">
        <f>IFERROR(__xludf.DUMMYFUNCTION("TRANSPOSE(UNIQUE(FILTER('Hoja 4'!B:B,'Hoja 4'!A:A=A188)))"),"")</f>
        <v/>
      </c>
    </row>
    <row r="189">
      <c r="A189" s="29"/>
      <c r="C189" s="29" t="str">
        <f>IFERROR(__xludf.DUMMYFUNCTION("TRANSPOSE(UNIQUE(FILTER('Hoja 4'!B:B,'Hoja 4'!A:A=A189)))"),"")</f>
        <v/>
      </c>
    </row>
    <row r="190">
      <c r="A190" s="29"/>
      <c r="C190" s="29" t="str">
        <f>IFERROR(__xludf.DUMMYFUNCTION("TRANSPOSE(UNIQUE(FILTER('Hoja 4'!B:B,'Hoja 4'!A:A=A190)))"),"")</f>
        <v/>
      </c>
    </row>
    <row r="191">
      <c r="A191" s="29"/>
      <c r="C191" s="29" t="str">
        <f>IFERROR(__xludf.DUMMYFUNCTION("TRANSPOSE(UNIQUE(FILTER('Hoja 4'!B:B,'Hoja 4'!A:A=A191)))"),"")</f>
        <v/>
      </c>
    </row>
    <row r="192">
      <c r="A192" s="29"/>
      <c r="C192" s="29" t="str">
        <f>IFERROR(__xludf.DUMMYFUNCTION("TRANSPOSE(UNIQUE(FILTER('Hoja 4'!B:B,'Hoja 4'!A:A=A192)))"),"")</f>
        <v/>
      </c>
    </row>
    <row r="193">
      <c r="A193" s="29"/>
      <c r="C193" s="29" t="str">
        <f>IFERROR(__xludf.DUMMYFUNCTION("TRANSPOSE(UNIQUE(FILTER('Hoja 4'!B:B,'Hoja 4'!A:A=A193)))"),"")</f>
        <v/>
      </c>
    </row>
    <row r="194">
      <c r="A194" s="29"/>
      <c r="C194" s="29" t="str">
        <f>IFERROR(__xludf.DUMMYFUNCTION("TRANSPOSE(UNIQUE(FILTER('Hoja 4'!B:B,'Hoja 4'!A:A=A194)))"),"")</f>
        <v/>
      </c>
    </row>
    <row r="195">
      <c r="A195" s="29"/>
      <c r="C195" s="29" t="str">
        <f>IFERROR(__xludf.DUMMYFUNCTION("TRANSPOSE(UNIQUE(FILTER('Hoja 4'!B:B,'Hoja 4'!A:A=A195)))"),"")</f>
        <v/>
      </c>
    </row>
    <row r="196">
      <c r="A196" s="29"/>
      <c r="C196" s="29" t="str">
        <f>IFERROR(__xludf.DUMMYFUNCTION("TRANSPOSE(UNIQUE(FILTER('Hoja 4'!B:B,'Hoja 4'!A:A=A196)))"),"")</f>
        <v/>
      </c>
    </row>
    <row r="197">
      <c r="A197" s="29"/>
      <c r="C197" s="29" t="str">
        <f>IFERROR(__xludf.DUMMYFUNCTION("TRANSPOSE(UNIQUE(FILTER('Hoja 4'!B:B,'Hoja 4'!A:A=A197)))"),"")</f>
        <v/>
      </c>
    </row>
    <row r="198">
      <c r="A198" s="29"/>
      <c r="C198" s="29" t="str">
        <f>IFERROR(__xludf.DUMMYFUNCTION("TRANSPOSE(UNIQUE(FILTER('Hoja 4'!B:B,'Hoja 4'!A:A=A198)))"),"")</f>
        <v/>
      </c>
    </row>
    <row r="199">
      <c r="A199" s="29"/>
      <c r="C199" s="29" t="str">
        <f>IFERROR(__xludf.DUMMYFUNCTION("TRANSPOSE(UNIQUE(FILTER('Hoja 4'!B:B,'Hoja 4'!A:A=A199)))"),"")</f>
        <v/>
      </c>
    </row>
    <row r="200">
      <c r="A200" s="29"/>
      <c r="C200" s="29" t="str">
        <f>IFERROR(__xludf.DUMMYFUNCTION("TRANSPOSE(UNIQUE(FILTER('Hoja 4'!B:B,'Hoja 4'!A:A=A200)))"),"")</f>
        <v/>
      </c>
    </row>
    <row r="201">
      <c r="A201" s="29"/>
      <c r="C201" s="29" t="str">
        <f>IFERROR(__xludf.DUMMYFUNCTION("TRANSPOSE(UNIQUE(FILTER('Hoja 4'!B:B,'Hoja 4'!A:A=A201)))"),"")</f>
        <v/>
      </c>
    </row>
    <row r="202">
      <c r="A202" s="29"/>
      <c r="C202" s="29" t="str">
        <f>IFERROR(__xludf.DUMMYFUNCTION("TRANSPOSE(UNIQUE(FILTER('Hoja 4'!B:B,'Hoja 4'!A:A=A202)))"),"")</f>
        <v/>
      </c>
    </row>
    <row r="203">
      <c r="A203" s="29"/>
      <c r="C203" s="29" t="str">
        <f>IFERROR(__xludf.DUMMYFUNCTION("TRANSPOSE(UNIQUE(FILTER('Hoja 4'!B:B,'Hoja 4'!A:A=A203)))"),"")</f>
        <v/>
      </c>
    </row>
    <row r="204">
      <c r="A204" s="29"/>
      <c r="C204" s="29" t="str">
        <f>IFERROR(__xludf.DUMMYFUNCTION("TRANSPOSE(UNIQUE(FILTER('Hoja 4'!B:B,'Hoja 4'!A:A=A204)))"),"")</f>
        <v/>
      </c>
    </row>
    <row r="205">
      <c r="A205" s="29"/>
      <c r="C205" s="29" t="str">
        <f>IFERROR(__xludf.DUMMYFUNCTION("TRANSPOSE(UNIQUE(FILTER('Hoja 4'!B:B,'Hoja 4'!A:A=A205)))"),"")</f>
        <v/>
      </c>
    </row>
    <row r="206">
      <c r="A206" s="29"/>
      <c r="C206" s="29" t="str">
        <f>IFERROR(__xludf.DUMMYFUNCTION("TRANSPOSE(UNIQUE(FILTER('Hoja 4'!B:B,'Hoja 4'!A:A=A206)))"),"")</f>
        <v/>
      </c>
    </row>
    <row r="207">
      <c r="A207" s="29"/>
      <c r="C207" s="29" t="str">
        <f>IFERROR(__xludf.DUMMYFUNCTION("TRANSPOSE(UNIQUE(FILTER('Hoja 4'!B:B,'Hoja 4'!A:A=A207)))"),"")</f>
        <v/>
      </c>
    </row>
    <row r="208">
      <c r="A208" s="29"/>
      <c r="C208" s="29" t="str">
        <f>IFERROR(__xludf.DUMMYFUNCTION("TRANSPOSE(UNIQUE(FILTER('Hoja 4'!B:B,'Hoja 4'!A:A=A208)))"),"")</f>
        <v/>
      </c>
    </row>
    <row r="209">
      <c r="A209" s="29"/>
      <c r="C209" s="29" t="str">
        <f>IFERROR(__xludf.DUMMYFUNCTION("TRANSPOSE(UNIQUE(FILTER('Hoja 4'!B:B,'Hoja 4'!A:A=A209)))"),"")</f>
        <v/>
      </c>
    </row>
    <row r="210">
      <c r="A210" s="29"/>
      <c r="C210" s="29" t="str">
        <f>IFERROR(__xludf.DUMMYFUNCTION("TRANSPOSE(UNIQUE(FILTER('Hoja 4'!B:B,'Hoja 4'!A:A=A210)))"),"")</f>
        <v/>
      </c>
    </row>
    <row r="211">
      <c r="A211" s="29"/>
      <c r="C211" s="29" t="str">
        <f>IFERROR(__xludf.DUMMYFUNCTION("TRANSPOSE(UNIQUE(FILTER('Hoja 4'!B:B,'Hoja 4'!A:A=A211)))"),"")</f>
        <v/>
      </c>
    </row>
    <row r="212">
      <c r="A212" s="29"/>
      <c r="C212" s="29" t="str">
        <f>IFERROR(__xludf.DUMMYFUNCTION("TRANSPOSE(UNIQUE(FILTER('Hoja 4'!B:B,'Hoja 4'!A:A=A212)))"),"")</f>
        <v/>
      </c>
    </row>
    <row r="213">
      <c r="A213" s="29"/>
      <c r="C213" s="29" t="str">
        <f>IFERROR(__xludf.DUMMYFUNCTION("TRANSPOSE(UNIQUE(FILTER('Hoja 4'!B:B,'Hoja 4'!A:A=A213)))"),"")</f>
        <v/>
      </c>
    </row>
    <row r="214">
      <c r="A214" s="29"/>
      <c r="C214" s="29" t="str">
        <f>IFERROR(__xludf.DUMMYFUNCTION("TRANSPOSE(UNIQUE(FILTER('Hoja 4'!B:B,'Hoja 4'!A:A=A214)))"),"")</f>
        <v/>
      </c>
    </row>
    <row r="215">
      <c r="A215" s="29"/>
      <c r="C215" s="29" t="str">
        <f>IFERROR(__xludf.DUMMYFUNCTION("TRANSPOSE(UNIQUE(FILTER('Hoja 4'!B:B,'Hoja 4'!A:A=A215)))"),"")</f>
        <v/>
      </c>
    </row>
    <row r="216">
      <c r="A216" s="29"/>
      <c r="C216" s="29" t="str">
        <f>IFERROR(__xludf.DUMMYFUNCTION("TRANSPOSE(UNIQUE(FILTER('Hoja 4'!B:B,'Hoja 4'!A:A=A216)))"),"")</f>
        <v/>
      </c>
    </row>
    <row r="217">
      <c r="A217" s="29"/>
      <c r="C217" s="29" t="str">
        <f>IFERROR(__xludf.DUMMYFUNCTION("TRANSPOSE(UNIQUE(FILTER('Hoja 4'!B:B,'Hoja 4'!A:A=A217)))"),"")</f>
        <v/>
      </c>
    </row>
    <row r="218">
      <c r="A218" s="29"/>
      <c r="C218" s="29" t="str">
        <f>IFERROR(__xludf.DUMMYFUNCTION("TRANSPOSE(UNIQUE(FILTER('Hoja 4'!B:B,'Hoja 4'!A:A=A218)))"),"")</f>
        <v/>
      </c>
    </row>
    <row r="219">
      <c r="A219" s="29"/>
      <c r="C219" s="29" t="str">
        <f>IFERROR(__xludf.DUMMYFUNCTION("TRANSPOSE(UNIQUE(FILTER('Hoja 4'!B:B,'Hoja 4'!A:A=A219)))"),"")</f>
        <v/>
      </c>
    </row>
    <row r="220">
      <c r="A220" s="29"/>
      <c r="C220" s="29" t="str">
        <f>IFERROR(__xludf.DUMMYFUNCTION("TRANSPOSE(UNIQUE(FILTER('Hoja 4'!B:B,'Hoja 4'!A:A=A220)))"),"")</f>
        <v/>
      </c>
    </row>
    <row r="221">
      <c r="A221" s="29"/>
      <c r="C221" s="29" t="str">
        <f>IFERROR(__xludf.DUMMYFUNCTION("TRANSPOSE(UNIQUE(FILTER('Hoja 4'!B:B,'Hoja 4'!A:A=A221)))"),"")</f>
        <v/>
      </c>
    </row>
    <row r="222">
      <c r="A222" s="29"/>
      <c r="C222" s="29" t="str">
        <f>IFERROR(__xludf.DUMMYFUNCTION("TRANSPOSE(UNIQUE(FILTER('Hoja 4'!B:B,'Hoja 4'!A:A=A222)))"),"")</f>
        <v/>
      </c>
    </row>
    <row r="223">
      <c r="A223" s="29"/>
      <c r="C223" s="29" t="str">
        <f>IFERROR(__xludf.DUMMYFUNCTION("TRANSPOSE(UNIQUE(FILTER('Hoja 4'!B:B,'Hoja 4'!A:A=A223)))"),"")</f>
        <v/>
      </c>
    </row>
    <row r="224">
      <c r="A224" s="29"/>
      <c r="C224" s="29" t="str">
        <f>IFERROR(__xludf.DUMMYFUNCTION("TRANSPOSE(UNIQUE(FILTER('Hoja 4'!B:B,'Hoja 4'!A:A=A224)))"),"")</f>
        <v/>
      </c>
    </row>
    <row r="225">
      <c r="A225" s="29"/>
      <c r="C225" s="29" t="str">
        <f>IFERROR(__xludf.DUMMYFUNCTION("TRANSPOSE(UNIQUE(FILTER('Hoja 4'!B:B,'Hoja 4'!A:A=A225)))"),"")</f>
        <v/>
      </c>
    </row>
    <row r="226">
      <c r="A226" s="29"/>
      <c r="C226" s="29" t="str">
        <f>IFERROR(__xludf.DUMMYFUNCTION("TRANSPOSE(UNIQUE(FILTER('Hoja 4'!B:B,'Hoja 4'!A:A=A226)))"),"")</f>
        <v/>
      </c>
    </row>
    <row r="227">
      <c r="A227" s="29"/>
      <c r="C227" s="29" t="str">
        <f>IFERROR(__xludf.DUMMYFUNCTION("TRANSPOSE(UNIQUE(FILTER('Hoja 4'!B:B,'Hoja 4'!A:A=A227)))"),"")</f>
        <v/>
      </c>
    </row>
    <row r="228">
      <c r="A228" s="29"/>
      <c r="C228" s="29" t="str">
        <f>IFERROR(__xludf.DUMMYFUNCTION("TRANSPOSE(UNIQUE(FILTER('Hoja 4'!B:B,'Hoja 4'!A:A=A228)))"),"")</f>
        <v/>
      </c>
    </row>
    <row r="229">
      <c r="A229" s="29"/>
      <c r="C229" s="29" t="str">
        <f>IFERROR(__xludf.DUMMYFUNCTION("TRANSPOSE(UNIQUE(FILTER('Hoja 4'!B:B,'Hoja 4'!A:A=A229)))"),"")</f>
        <v/>
      </c>
    </row>
    <row r="230">
      <c r="A230" s="29"/>
      <c r="C230" s="29" t="str">
        <f>IFERROR(__xludf.DUMMYFUNCTION("TRANSPOSE(UNIQUE(FILTER('Hoja 4'!B:B,'Hoja 4'!A:A=A230)))"),"")</f>
        <v/>
      </c>
    </row>
    <row r="231">
      <c r="A231" s="29"/>
      <c r="C231" s="29" t="str">
        <f>IFERROR(__xludf.DUMMYFUNCTION("TRANSPOSE(UNIQUE(FILTER('Hoja 4'!B:B,'Hoja 4'!A:A=A231)))"),"")</f>
        <v/>
      </c>
    </row>
    <row r="232">
      <c r="A232" s="29"/>
      <c r="C232" s="29" t="str">
        <f>IFERROR(__xludf.DUMMYFUNCTION("TRANSPOSE(UNIQUE(FILTER('Hoja 4'!B:B,'Hoja 4'!A:A=A232)))"),"")</f>
        <v/>
      </c>
    </row>
    <row r="233">
      <c r="A233" s="29"/>
      <c r="C233" s="29" t="str">
        <f>IFERROR(__xludf.DUMMYFUNCTION("TRANSPOSE(UNIQUE(FILTER('Hoja 4'!B:B,'Hoja 4'!A:A=A233)))"),"")</f>
        <v/>
      </c>
    </row>
    <row r="234">
      <c r="A234" s="29"/>
      <c r="C234" s="29" t="str">
        <f>IFERROR(__xludf.DUMMYFUNCTION("TRANSPOSE(UNIQUE(FILTER('Hoja 4'!B:B,'Hoja 4'!A:A=A234)))"),"")</f>
        <v/>
      </c>
    </row>
    <row r="235">
      <c r="A235" s="29"/>
      <c r="C235" s="29" t="str">
        <f>IFERROR(__xludf.DUMMYFUNCTION("TRANSPOSE(UNIQUE(FILTER('Hoja 4'!B:B,'Hoja 4'!A:A=A235)))"),"")</f>
        <v/>
      </c>
    </row>
    <row r="236">
      <c r="A236" s="29"/>
      <c r="C236" s="29" t="str">
        <f>IFERROR(__xludf.DUMMYFUNCTION("TRANSPOSE(UNIQUE(FILTER('Hoja 4'!B:B,'Hoja 4'!A:A=A236)))"),"")</f>
        <v/>
      </c>
    </row>
    <row r="237">
      <c r="A237" s="29"/>
      <c r="C237" s="29" t="str">
        <f>IFERROR(__xludf.DUMMYFUNCTION("TRANSPOSE(UNIQUE(FILTER('Hoja 4'!B:B,'Hoja 4'!A:A=A237)))"),"")</f>
        <v/>
      </c>
    </row>
    <row r="238">
      <c r="A238" s="29"/>
      <c r="C238" s="29" t="str">
        <f>IFERROR(__xludf.DUMMYFUNCTION("TRANSPOSE(UNIQUE(FILTER('Hoja 4'!B:B,'Hoja 4'!A:A=A238)))"),"")</f>
        <v/>
      </c>
    </row>
    <row r="239">
      <c r="A239" s="29"/>
      <c r="C239" s="29" t="str">
        <f>IFERROR(__xludf.DUMMYFUNCTION("TRANSPOSE(UNIQUE(FILTER('Hoja 4'!B:B,'Hoja 4'!A:A=A239)))"),"")</f>
        <v/>
      </c>
    </row>
    <row r="240">
      <c r="A240" s="29"/>
      <c r="C240" s="29" t="str">
        <f>IFERROR(__xludf.DUMMYFUNCTION("TRANSPOSE(UNIQUE(FILTER('Hoja 4'!B:B,'Hoja 4'!A:A=A240)))"),"")</f>
        <v/>
      </c>
    </row>
    <row r="241">
      <c r="A241" s="29"/>
      <c r="C241" s="29" t="str">
        <f>IFERROR(__xludf.DUMMYFUNCTION("TRANSPOSE(UNIQUE(FILTER('Hoja 4'!B:B,'Hoja 4'!A:A=A241)))"),"")</f>
        <v/>
      </c>
    </row>
    <row r="242">
      <c r="A242" s="29"/>
      <c r="C242" s="29" t="str">
        <f>IFERROR(__xludf.DUMMYFUNCTION("TRANSPOSE(UNIQUE(FILTER('Hoja 4'!B:B,'Hoja 4'!A:A=A242)))"),"")</f>
        <v/>
      </c>
    </row>
    <row r="243">
      <c r="A243" s="29"/>
      <c r="C243" s="29" t="str">
        <f>IFERROR(__xludf.DUMMYFUNCTION("TRANSPOSE(UNIQUE(FILTER('Hoja 4'!B:B,'Hoja 4'!A:A=A243)))"),"")</f>
        <v/>
      </c>
    </row>
    <row r="244">
      <c r="A244" s="29"/>
      <c r="C244" s="29" t="str">
        <f>IFERROR(__xludf.DUMMYFUNCTION("TRANSPOSE(UNIQUE(FILTER('Hoja 4'!B:B,'Hoja 4'!A:A=A244)))"),"")</f>
        <v/>
      </c>
    </row>
    <row r="245">
      <c r="A245" s="29"/>
      <c r="C245" s="29" t="str">
        <f>IFERROR(__xludf.DUMMYFUNCTION("TRANSPOSE(UNIQUE(FILTER('Hoja 4'!B:B,'Hoja 4'!A:A=A245)))"),"")</f>
        <v/>
      </c>
    </row>
    <row r="246">
      <c r="A246" s="29"/>
      <c r="C246" s="29" t="str">
        <f>IFERROR(__xludf.DUMMYFUNCTION("TRANSPOSE(UNIQUE(FILTER('Hoja 4'!B:B,'Hoja 4'!A:A=A246)))"),"")</f>
        <v/>
      </c>
    </row>
    <row r="247">
      <c r="A247" s="29"/>
      <c r="C247" s="29" t="str">
        <f>IFERROR(__xludf.DUMMYFUNCTION("TRANSPOSE(UNIQUE(FILTER('Hoja 4'!B:B,'Hoja 4'!A:A=A247)))"),"")</f>
        <v/>
      </c>
    </row>
    <row r="248">
      <c r="A248" s="29"/>
      <c r="C248" s="29" t="str">
        <f>IFERROR(__xludf.DUMMYFUNCTION("TRANSPOSE(UNIQUE(FILTER('Hoja 4'!B:B,'Hoja 4'!A:A=A248)))"),"")</f>
        <v/>
      </c>
    </row>
    <row r="249">
      <c r="A249" s="29"/>
      <c r="C249" s="29" t="str">
        <f>IFERROR(__xludf.DUMMYFUNCTION("TRANSPOSE(UNIQUE(FILTER('Hoja 4'!B:B,'Hoja 4'!A:A=A249)))"),"")</f>
        <v/>
      </c>
    </row>
    <row r="250">
      <c r="A250" s="29"/>
      <c r="C250" s="29" t="str">
        <f>IFERROR(__xludf.DUMMYFUNCTION("TRANSPOSE(UNIQUE(FILTER('Hoja 4'!B:B,'Hoja 4'!A:A=A250)))"),"")</f>
        <v/>
      </c>
    </row>
    <row r="251">
      <c r="A251" s="29"/>
      <c r="C251" s="29" t="str">
        <f>IFERROR(__xludf.DUMMYFUNCTION("TRANSPOSE(UNIQUE(FILTER('Hoja 4'!B:B,'Hoja 4'!A:A=A251)))"),"")</f>
        <v/>
      </c>
    </row>
    <row r="252">
      <c r="A252" s="29"/>
      <c r="C252" s="29" t="str">
        <f>IFERROR(__xludf.DUMMYFUNCTION("TRANSPOSE(UNIQUE(FILTER('Hoja 4'!B:B,'Hoja 4'!A:A=A252)))"),"")</f>
        <v/>
      </c>
    </row>
    <row r="253">
      <c r="A253" s="29"/>
      <c r="C253" s="29" t="str">
        <f>IFERROR(__xludf.DUMMYFUNCTION("TRANSPOSE(UNIQUE(FILTER('Hoja 4'!B:B,'Hoja 4'!A:A=A253)))"),"")</f>
        <v/>
      </c>
    </row>
    <row r="254">
      <c r="A254" s="29"/>
      <c r="C254" s="29" t="str">
        <f>IFERROR(__xludf.DUMMYFUNCTION("TRANSPOSE(UNIQUE(FILTER('Hoja 4'!B:B,'Hoja 4'!A:A=A254)))"),"")</f>
        <v/>
      </c>
    </row>
    <row r="255">
      <c r="A255" s="29"/>
      <c r="C255" s="29" t="str">
        <f>IFERROR(__xludf.DUMMYFUNCTION("TRANSPOSE(UNIQUE(FILTER('Hoja 4'!B:B,'Hoja 4'!A:A=A255)))"),"")</f>
        <v/>
      </c>
    </row>
    <row r="256">
      <c r="A256" s="29"/>
      <c r="C256" s="29" t="str">
        <f>IFERROR(__xludf.DUMMYFUNCTION("TRANSPOSE(UNIQUE(FILTER('Hoja 4'!B:B,'Hoja 4'!A:A=A256)))"),"")</f>
        <v/>
      </c>
    </row>
    <row r="257">
      <c r="A257" s="29"/>
      <c r="C257" s="29" t="str">
        <f>IFERROR(__xludf.DUMMYFUNCTION("TRANSPOSE(UNIQUE(FILTER('Hoja 4'!B:B,'Hoja 4'!A:A=A257)))"),"")</f>
        <v/>
      </c>
    </row>
    <row r="258">
      <c r="A258" s="29"/>
      <c r="C258" s="29" t="str">
        <f>IFERROR(__xludf.DUMMYFUNCTION("TRANSPOSE(UNIQUE(FILTER('Hoja 4'!B:B,'Hoja 4'!A:A=A258)))"),"")</f>
        <v/>
      </c>
    </row>
    <row r="259">
      <c r="A259" s="29"/>
      <c r="C259" s="29" t="str">
        <f>IFERROR(__xludf.DUMMYFUNCTION("TRANSPOSE(UNIQUE(FILTER('Hoja 4'!B:B,'Hoja 4'!A:A=A259)))"),"")</f>
        <v/>
      </c>
    </row>
    <row r="260">
      <c r="A260" s="29"/>
      <c r="C260" s="29" t="str">
        <f>IFERROR(__xludf.DUMMYFUNCTION("TRANSPOSE(UNIQUE(FILTER('Hoja 4'!B:B,'Hoja 4'!A:A=A260)))"),"")</f>
        <v/>
      </c>
    </row>
    <row r="261">
      <c r="A261" s="29"/>
      <c r="C261" s="29" t="str">
        <f>IFERROR(__xludf.DUMMYFUNCTION("TRANSPOSE(UNIQUE(FILTER('Hoja 4'!B:B,'Hoja 4'!A:A=A261)))"),"")</f>
        <v/>
      </c>
    </row>
    <row r="262">
      <c r="A262" s="29"/>
      <c r="C262" s="29" t="str">
        <f>IFERROR(__xludf.DUMMYFUNCTION("TRANSPOSE(UNIQUE(FILTER('Hoja 4'!B:B,'Hoja 4'!A:A=A262)))"),"")</f>
        <v/>
      </c>
    </row>
    <row r="263">
      <c r="A263" s="29"/>
      <c r="C263" s="29" t="str">
        <f>IFERROR(__xludf.DUMMYFUNCTION("TRANSPOSE(UNIQUE(FILTER('Hoja 4'!B:B,'Hoja 4'!A:A=A263)))"),"")</f>
        <v/>
      </c>
    </row>
    <row r="264">
      <c r="A264" s="29"/>
      <c r="C264" s="29" t="str">
        <f>IFERROR(__xludf.DUMMYFUNCTION("TRANSPOSE(UNIQUE(FILTER('Hoja 4'!B:B,'Hoja 4'!A:A=A264)))"),"")</f>
        <v/>
      </c>
    </row>
    <row r="265">
      <c r="A265" s="29"/>
      <c r="C265" s="29" t="str">
        <f>IFERROR(__xludf.DUMMYFUNCTION("TRANSPOSE(UNIQUE(FILTER('Hoja 4'!B:B,'Hoja 4'!A:A=A265)))"),"")</f>
        <v/>
      </c>
    </row>
    <row r="266">
      <c r="A266" s="29"/>
      <c r="C266" s="29" t="str">
        <f>IFERROR(__xludf.DUMMYFUNCTION("TRANSPOSE(UNIQUE(FILTER('Hoja 4'!B:B,'Hoja 4'!A:A=A266)))"),"")</f>
        <v/>
      </c>
    </row>
    <row r="267">
      <c r="A267" s="29"/>
      <c r="C267" s="29" t="str">
        <f>IFERROR(__xludf.DUMMYFUNCTION("TRANSPOSE(UNIQUE(FILTER('Hoja 4'!B:B,'Hoja 4'!A:A=A267)))"),"")</f>
        <v/>
      </c>
    </row>
    <row r="268">
      <c r="A268" s="29"/>
      <c r="C268" s="29" t="str">
        <f>IFERROR(__xludf.DUMMYFUNCTION("TRANSPOSE(UNIQUE(FILTER('Hoja 4'!B:B,'Hoja 4'!A:A=A268)))"),"")</f>
        <v/>
      </c>
    </row>
    <row r="269">
      <c r="A269" s="29"/>
      <c r="C269" s="29" t="str">
        <f>IFERROR(__xludf.DUMMYFUNCTION("TRANSPOSE(UNIQUE(FILTER('Hoja 4'!B:B,'Hoja 4'!A:A=A269)))"),"")</f>
        <v/>
      </c>
    </row>
    <row r="270">
      <c r="A270" s="29"/>
      <c r="C270" s="29" t="str">
        <f>IFERROR(__xludf.DUMMYFUNCTION("TRANSPOSE(UNIQUE(FILTER('Hoja 4'!B:B,'Hoja 4'!A:A=A270)))"),"")</f>
        <v/>
      </c>
    </row>
    <row r="271">
      <c r="A271" s="29"/>
      <c r="C271" s="29" t="str">
        <f>IFERROR(__xludf.DUMMYFUNCTION("TRANSPOSE(UNIQUE(FILTER('Hoja 4'!B:B,'Hoja 4'!A:A=A271)))"),"")</f>
        <v/>
      </c>
    </row>
    <row r="272">
      <c r="A272" s="29"/>
      <c r="C272" s="29" t="str">
        <f>IFERROR(__xludf.DUMMYFUNCTION("TRANSPOSE(UNIQUE(FILTER('Hoja 4'!B:B,'Hoja 4'!A:A=A272)))"),"")</f>
        <v/>
      </c>
    </row>
    <row r="273">
      <c r="A273" s="29"/>
      <c r="C273" s="29" t="str">
        <f>IFERROR(__xludf.DUMMYFUNCTION("TRANSPOSE(UNIQUE(FILTER('Hoja 4'!B:B,'Hoja 4'!A:A=A273)))"),"")</f>
        <v/>
      </c>
    </row>
    <row r="274">
      <c r="A274" s="29"/>
      <c r="C274" s="29" t="str">
        <f>IFERROR(__xludf.DUMMYFUNCTION("TRANSPOSE(UNIQUE(FILTER('Hoja 4'!B:B,'Hoja 4'!A:A=A274)))"),"")</f>
        <v/>
      </c>
    </row>
    <row r="275">
      <c r="A275" s="29"/>
      <c r="C275" s="29" t="str">
        <f>IFERROR(__xludf.DUMMYFUNCTION("TRANSPOSE(UNIQUE(FILTER('Hoja 4'!B:B,'Hoja 4'!A:A=A275)))"),"")</f>
        <v/>
      </c>
    </row>
    <row r="276">
      <c r="A276" s="29"/>
      <c r="C276" s="29" t="str">
        <f>IFERROR(__xludf.DUMMYFUNCTION("TRANSPOSE(UNIQUE(FILTER('Hoja 4'!B:B,'Hoja 4'!A:A=A276)))"),"")</f>
        <v/>
      </c>
    </row>
    <row r="277">
      <c r="A277" s="29"/>
      <c r="C277" s="29" t="str">
        <f>IFERROR(__xludf.DUMMYFUNCTION("TRANSPOSE(UNIQUE(FILTER('Hoja 4'!B:B,'Hoja 4'!A:A=A277)))"),"")</f>
        <v/>
      </c>
    </row>
    <row r="278">
      <c r="A278" s="29"/>
      <c r="C278" s="29" t="str">
        <f>IFERROR(__xludf.DUMMYFUNCTION("TRANSPOSE(UNIQUE(FILTER('Hoja 4'!B:B,'Hoja 4'!A:A=A278)))"),"")</f>
        <v/>
      </c>
    </row>
    <row r="279">
      <c r="A279" s="29"/>
      <c r="C279" s="29" t="str">
        <f>IFERROR(__xludf.DUMMYFUNCTION("TRANSPOSE(UNIQUE(FILTER('Hoja 4'!B:B,'Hoja 4'!A:A=A279)))"),"")</f>
        <v/>
      </c>
    </row>
    <row r="280">
      <c r="A280" s="29"/>
      <c r="C280" s="29" t="str">
        <f>IFERROR(__xludf.DUMMYFUNCTION("TRANSPOSE(UNIQUE(FILTER('Hoja 4'!B:B,'Hoja 4'!A:A=A280)))"),"")</f>
        <v/>
      </c>
    </row>
    <row r="281">
      <c r="A281" s="29"/>
      <c r="C281" s="29" t="str">
        <f>IFERROR(__xludf.DUMMYFUNCTION("TRANSPOSE(UNIQUE(FILTER('Hoja 4'!B:B,'Hoja 4'!A:A=A281)))"),"")</f>
        <v/>
      </c>
    </row>
    <row r="282">
      <c r="A282" s="29"/>
      <c r="C282" s="29" t="str">
        <f>IFERROR(__xludf.DUMMYFUNCTION("TRANSPOSE(UNIQUE(FILTER('Hoja 4'!B:B,'Hoja 4'!A:A=A282)))"),"")</f>
        <v/>
      </c>
    </row>
    <row r="283">
      <c r="A283" s="29"/>
      <c r="C283" s="29" t="str">
        <f>IFERROR(__xludf.DUMMYFUNCTION("TRANSPOSE(UNIQUE(FILTER('Hoja 4'!B:B,'Hoja 4'!A:A=A283)))"),"")</f>
        <v/>
      </c>
    </row>
    <row r="284">
      <c r="A284" s="29"/>
      <c r="C284" s="29" t="str">
        <f>IFERROR(__xludf.DUMMYFUNCTION("TRANSPOSE(UNIQUE(FILTER('Hoja 4'!B:B,'Hoja 4'!A:A=A284)))"),"")</f>
        <v/>
      </c>
    </row>
    <row r="285">
      <c r="A285" s="29"/>
      <c r="C285" s="29" t="str">
        <f>IFERROR(__xludf.DUMMYFUNCTION("TRANSPOSE(UNIQUE(FILTER('Hoja 4'!B:B,'Hoja 4'!A:A=A285)))"),"")</f>
        <v/>
      </c>
    </row>
    <row r="286">
      <c r="A286" s="29"/>
      <c r="C286" s="29" t="str">
        <f>IFERROR(__xludf.DUMMYFUNCTION("TRANSPOSE(UNIQUE(FILTER('Hoja 4'!B:B,'Hoja 4'!A:A=A286)))"),"")</f>
        <v/>
      </c>
    </row>
    <row r="287">
      <c r="A287" s="29"/>
      <c r="C287" s="29" t="str">
        <f>IFERROR(__xludf.DUMMYFUNCTION("TRANSPOSE(UNIQUE(FILTER('Hoja 4'!B:B,'Hoja 4'!A:A=A287)))"),"")</f>
        <v/>
      </c>
    </row>
    <row r="288">
      <c r="A288" s="29"/>
      <c r="C288" s="29" t="str">
        <f>IFERROR(__xludf.DUMMYFUNCTION("TRANSPOSE(UNIQUE(FILTER('Hoja 4'!B:B,'Hoja 4'!A:A=A288)))"),"")</f>
        <v/>
      </c>
    </row>
    <row r="289">
      <c r="A289" s="29"/>
      <c r="C289" s="29" t="str">
        <f>IFERROR(__xludf.DUMMYFUNCTION("TRANSPOSE(UNIQUE(FILTER('Hoja 4'!B:B,'Hoja 4'!A:A=A289)))"),"")</f>
        <v/>
      </c>
    </row>
    <row r="290">
      <c r="A290" s="29"/>
      <c r="C290" s="29" t="str">
        <f>IFERROR(__xludf.DUMMYFUNCTION("TRANSPOSE(UNIQUE(FILTER('Hoja 4'!B:B,'Hoja 4'!A:A=A290)))"),"")</f>
        <v/>
      </c>
    </row>
    <row r="291">
      <c r="A291" s="29"/>
      <c r="C291" s="29" t="str">
        <f>IFERROR(__xludf.DUMMYFUNCTION("TRANSPOSE(UNIQUE(FILTER('Hoja 4'!B:B,'Hoja 4'!A:A=A291)))"),"")</f>
        <v/>
      </c>
    </row>
    <row r="292">
      <c r="A292" s="29"/>
      <c r="C292" s="29" t="str">
        <f>IFERROR(__xludf.DUMMYFUNCTION("TRANSPOSE(UNIQUE(FILTER('Hoja 4'!B:B,'Hoja 4'!A:A=A292)))"),"")</f>
        <v/>
      </c>
    </row>
    <row r="293">
      <c r="A293" s="29"/>
      <c r="C293" s="29" t="str">
        <f>IFERROR(__xludf.DUMMYFUNCTION("TRANSPOSE(UNIQUE(FILTER('Hoja 4'!B:B,'Hoja 4'!A:A=A293)))"),"")</f>
        <v/>
      </c>
    </row>
    <row r="294">
      <c r="A294" s="29"/>
      <c r="C294" s="29" t="str">
        <f>IFERROR(__xludf.DUMMYFUNCTION("TRANSPOSE(UNIQUE(FILTER('Hoja 4'!B:B,'Hoja 4'!A:A=A294)))"),"")</f>
        <v/>
      </c>
    </row>
    <row r="295">
      <c r="A295" s="29"/>
      <c r="C295" s="29" t="str">
        <f>IFERROR(__xludf.DUMMYFUNCTION("TRANSPOSE(UNIQUE(FILTER('Hoja 4'!B:B,'Hoja 4'!A:A=A295)))"),"")</f>
        <v/>
      </c>
    </row>
    <row r="296">
      <c r="A296" s="29"/>
      <c r="C296" s="29" t="str">
        <f>IFERROR(__xludf.DUMMYFUNCTION("TRANSPOSE(UNIQUE(FILTER('Hoja 4'!B:B,'Hoja 4'!A:A=A296)))"),"")</f>
        <v/>
      </c>
    </row>
    <row r="297">
      <c r="A297" s="29"/>
      <c r="C297" s="29" t="str">
        <f>IFERROR(__xludf.DUMMYFUNCTION("TRANSPOSE(UNIQUE(FILTER('Hoja 4'!B:B,'Hoja 4'!A:A=A297)))"),"")</f>
        <v/>
      </c>
    </row>
    <row r="298">
      <c r="A298" s="29"/>
      <c r="C298" s="29" t="str">
        <f>IFERROR(__xludf.DUMMYFUNCTION("TRANSPOSE(UNIQUE(FILTER('Hoja 4'!B:B,'Hoja 4'!A:A=A298)))"),"")</f>
        <v/>
      </c>
    </row>
    <row r="299">
      <c r="A299" s="29"/>
      <c r="C299" s="29" t="str">
        <f>IFERROR(__xludf.DUMMYFUNCTION("TRANSPOSE(UNIQUE(FILTER('Hoja 4'!B:B,'Hoja 4'!A:A=A299)))"),"")</f>
        <v/>
      </c>
    </row>
    <row r="300">
      <c r="A300" s="29"/>
      <c r="C300" s="29" t="str">
        <f>IFERROR(__xludf.DUMMYFUNCTION("TRANSPOSE(UNIQUE(FILTER('Hoja 4'!B:B,'Hoja 4'!A:A=A300)))"),"")</f>
        <v/>
      </c>
    </row>
    <row r="301">
      <c r="A301" s="29"/>
      <c r="C301" s="29" t="str">
        <f>IFERROR(__xludf.DUMMYFUNCTION("TRANSPOSE(UNIQUE(FILTER('Hoja 4'!B:B,'Hoja 4'!A:A=A301)))"),"")</f>
        <v/>
      </c>
    </row>
    <row r="302">
      <c r="A302" s="29"/>
      <c r="C302" s="29" t="str">
        <f>IFERROR(__xludf.DUMMYFUNCTION("TRANSPOSE(UNIQUE(FILTER('Hoja 4'!B:B,'Hoja 4'!A:A=A302)))"),"")</f>
        <v/>
      </c>
    </row>
    <row r="303">
      <c r="A303" s="29"/>
      <c r="C303" s="29" t="str">
        <f>IFERROR(__xludf.DUMMYFUNCTION("TRANSPOSE(UNIQUE(FILTER('Hoja 4'!B:B,'Hoja 4'!A:A=A303)))"),"")</f>
        <v/>
      </c>
    </row>
    <row r="304">
      <c r="A304" s="29"/>
      <c r="C304" s="29" t="str">
        <f>IFERROR(__xludf.DUMMYFUNCTION("TRANSPOSE(UNIQUE(FILTER('Hoja 4'!B:B,'Hoja 4'!A:A=A304)))"),"")</f>
        <v/>
      </c>
    </row>
    <row r="305">
      <c r="A305" s="29"/>
      <c r="C305" s="29" t="str">
        <f>IFERROR(__xludf.DUMMYFUNCTION("TRANSPOSE(UNIQUE(FILTER('Hoja 4'!B:B,'Hoja 4'!A:A=A305)))"),"")</f>
        <v/>
      </c>
    </row>
    <row r="306">
      <c r="A306" s="29"/>
      <c r="C306" s="29" t="str">
        <f>IFERROR(__xludf.DUMMYFUNCTION("TRANSPOSE(UNIQUE(FILTER('Hoja 4'!B:B,'Hoja 4'!A:A=A306)))"),"")</f>
        <v/>
      </c>
    </row>
    <row r="307">
      <c r="A307" s="29"/>
      <c r="C307" s="29" t="str">
        <f>IFERROR(__xludf.DUMMYFUNCTION("TRANSPOSE(UNIQUE(FILTER('Hoja 4'!B:B,'Hoja 4'!A:A=A307)))"),"")</f>
        <v/>
      </c>
    </row>
    <row r="308">
      <c r="A308" s="29"/>
      <c r="C308" s="29" t="str">
        <f>IFERROR(__xludf.DUMMYFUNCTION("TRANSPOSE(UNIQUE(FILTER('Hoja 4'!B:B,'Hoja 4'!A:A=A308)))"),"")</f>
        <v/>
      </c>
    </row>
    <row r="309">
      <c r="A309" s="29"/>
      <c r="C309" s="29" t="str">
        <f>IFERROR(__xludf.DUMMYFUNCTION("TRANSPOSE(UNIQUE(FILTER('Hoja 4'!B:B,'Hoja 4'!A:A=A309)))"),"")</f>
        <v/>
      </c>
    </row>
    <row r="310">
      <c r="A310" s="29"/>
      <c r="C310" s="29" t="str">
        <f>IFERROR(__xludf.DUMMYFUNCTION("TRANSPOSE(UNIQUE(FILTER('Hoja 4'!B:B,'Hoja 4'!A:A=A310)))"),"")</f>
        <v/>
      </c>
    </row>
    <row r="311">
      <c r="A311" s="29"/>
      <c r="C311" s="29" t="str">
        <f>IFERROR(__xludf.DUMMYFUNCTION("TRANSPOSE(UNIQUE(FILTER('Hoja 4'!B:B,'Hoja 4'!A:A=A311)))"),"")</f>
        <v/>
      </c>
    </row>
    <row r="312">
      <c r="A312" s="29"/>
      <c r="C312" s="29" t="str">
        <f>IFERROR(__xludf.DUMMYFUNCTION("TRANSPOSE(UNIQUE(FILTER('Hoja 4'!B:B,'Hoja 4'!A:A=A312)))"),"")</f>
        <v/>
      </c>
    </row>
    <row r="313">
      <c r="A313" s="29"/>
      <c r="C313" s="29" t="str">
        <f>IFERROR(__xludf.DUMMYFUNCTION("TRANSPOSE(UNIQUE(FILTER('Hoja 4'!B:B,'Hoja 4'!A:A=A313)))"),"")</f>
        <v/>
      </c>
    </row>
    <row r="314">
      <c r="A314" s="29"/>
      <c r="C314" s="29" t="str">
        <f>IFERROR(__xludf.DUMMYFUNCTION("TRANSPOSE(UNIQUE(FILTER('Hoja 4'!B:B,'Hoja 4'!A:A=A314)))"),"")</f>
        <v/>
      </c>
    </row>
    <row r="315">
      <c r="A315" s="29"/>
      <c r="C315" s="29" t="str">
        <f>IFERROR(__xludf.DUMMYFUNCTION("TRANSPOSE(UNIQUE(FILTER('Hoja 4'!B:B,'Hoja 4'!A:A=A315)))"),"")</f>
        <v/>
      </c>
    </row>
    <row r="316">
      <c r="A316" s="29"/>
      <c r="C316" s="29" t="str">
        <f>IFERROR(__xludf.DUMMYFUNCTION("TRANSPOSE(UNIQUE(FILTER('Hoja 4'!B:B,'Hoja 4'!A:A=A316)))"),"")</f>
        <v/>
      </c>
    </row>
    <row r="317">
      <c r="A317" s="29"/>
      <c r="C317" s="29" t="str">
        <f>IFERROR(__xludf.DUMMYFUNCTION("TRANSPOSE(UNIQUE(FILTER('Hoja 4'!B:B,'Hoja 4'!A:A=A317)))"),"")</f>
        <v/>
      </c>
    </row>
    <row r="318">
      <c r="A318" s="29"/>
      <c r="C318" s="29" t="str">
        <f>IFERROR(__xludf.DUMMYFUNCTION("TRANSPOSE(UNIQUE(FILTER('Hoja 4'!B:B,'Hoja 4'!A:A=A318)))"),"")</f>
        <v/>
      </c>
    </row>
    <row r="319">
      <c r="A319" s="29"/>
      <c r="C319" s="29" t="str">
        <f>IFERROR(__xludf.DUMMYFUNCTION("TRANSPOSE(UNIQUE(FILTER('Hoja 4'!B:B,'Hoja 4'!A:A=A319)))"),"")</f>
        <v/>
      </c>
    </row>
    <row r="320">
      <c r="A320" s="29"/>
      <c r="C320" s="29" t="str">
        <f>IFERROR(__xludf.DUMMYFUNCTION("TRANSPOSE(UNIQUE(FILTER('Hoja 4'!B:B,'Hoja 4'!A:A=A320)))"),"")</f>
        <v/>
      </c>
    </row>
    <row r="321">
      <c r="A321" s="29"/>
      <c r="C321" s="29" t="str">
        <f>IFERROR(__xludf.DUMMYFUNCTION("TRANSPOSE(UNIQUE(FILTER('Hoja 4'!B:B,'Hoja 4'!A:A=A321)))"),"")</f>
        <v/>
      </c>
    </row>
    <row r="322">
      <c r="A322" s="29"/>
      <c r="C322" s="29" t="str">
        <f>IFERROR(__xludf.DUMMYFUNCTION("TRANSPOSE(UNIQUE(FILTER('Hoja 4'!B:B,'Hoja 4'!A:A=A322)))"),"")</f>
        <v/>
      </c>
    </row>
    <row r="323">
      <c r="A323" s="29"/>
      <c r="C323" s="29" t="str">
        <f>IFERROR(__xludf.DUMMYFUNCTION("TRANSPOSE(UNIQUE(FILTER('Hoja 4'!B:B,'Hoja 4'!A:A=A323)))"),"")</f>
        <v/>
      </c>
    </row>
    <row r="324">
      <c r="A324" s="29"/>
      <c r="C324" s="29" t="str">
        <f>IFERROR(__xludf.DUMMYFUNCTION("TRANSPOSE(UNIQUE(FILTER('Hoja 4'!B:B,'Hoja 4'!A:A=A324)))"),"")</f>
        <v/>
      </c>
    </row>
    <row r="325">
      <c r="A325" s="29"/>
      <c r="C325" s="29" t="str">
        <f>IFERROR(__xludf.DUMMYFUNCTION("TRANSPOSE(UNIQUE(FILTER('Hoja 4'!B:B,'Hoja 4'!A:A=A325)))"),"")</f>
        <v/>
      </c>
    </row>
    <row r="326">
      <c r="A326" s="29"/>
      <c r="C326" s="29" t="str">
        <f>IFERROR(__xludf.DUMMYFUNCTION("TRANSPOSE(UNIQUE(FILTER('Hoja 4'!B:B,'Hoja 4'!A:A=A326)))"),"")</f>
        <v/>
      </c>
    </row>
    <row r="327">
      <c r="A327" s="29"/>
      <c r="C327" s="29" t="str">
        <f>IFERROR(__xludf.DUMMYFUNCTION("TRANSPOSE(UNIQUE(FILTER('Hoja 4'!B:B,'Hoja 4'!A:A=A327)))"),"")</f>
        <v/>
      </c>
    </row>
    <row r="328">
      <c r="A328" s="29"/>
      <c r="C328" s="29" t="str">
        <f>IFERROR(__xludf.DUMMYFUNCTION("TRANSPOSE(UNIQUE(FILTER('Hoja 4'!B:B,'Hoja 4'!A:A=A328)))"),"")</f>
        <v/>
      </c>
    </row>
    <row r="329">
      <c r="A329" s="29"/>
      <c r="C329" s="29" t="str">
        <f>IFERROR(__xludf.DUMMYFUNCTION("TRANSPOSE(UNIQUE(FILTER('Hoja 4'!B:B,'Hoja 4'!A:A=A329)))"),"")</f>
        <v/>
      </c>
    </row>
    <row r="330">
      <c r="A330" s="29"/>
      <c r="C330" s="29" t="str">
        <f>IFERROR(__xludf.DUMMYFUNCTION("TRANSPOSE(UNIQUE(FILTER('Hoja 4'!B:B,'Hoja 4'!A:A=A330)))"),"")</f>
        <v/>
      </c>
    </row>
    <row r="331">
      <c r="A331" s="29"/>
      <c r="C331" s="29" t="str">
        <f>IFERROR(__xludf.DUMMYFUNCTION("TRANSPOSE(UNIQUE(FILTER('Hoja 4'!B:B,'Hoja 4'!A:A=A331)))"),"")</f>
        <v/>
      </c>
    </row>
    <row r="332">
      <c r="A332" s="29"/>
      <c r="C332" s="29" t="str">
        <f>IFERROR(__xludf.DUMMYFUNCTION("TRANSPOSE(UNIQUE(FILTER('Hoja 4'!B:B,'Hoja 4'!A:A=A332)))"),"")</f>
        <v/>
      </c>
    </row>
    <row r="333">
      <c r="A333" s="29"/>
      <c r="C333" s="29" t="str">
        <f>IFERROR(__xludf.DUMMYFUNCTION("TRANSPOSE(UNIQUE(FILTER('Hoja 4'!B:B,'Hoja 4'!A:A=A333)))"),"")</f>
        <v/>
      </c>
    </row>
    <row r="334">
      <c r="A334" s="29"/>
      <c r="C334" s="29" t="str">
        <f>IFERROR(__xludf.DUMMYFUNCTION("TRANSPOSE(UNIQUE(FILTER('Hoja 4'!B:B,'Hoja 4'!A:A=A334)))"),"")</f>
        <v/>
      </c>
    </row>
    <row r="335">
      <c r="A335" s="29"/>
      <c r="C335" s="29" t="str">
        <f>IFERROR(__xludf.DUMMYFUNCTION("TRANSPOSE(UNIQUE(FILTER('Hoja 4'!B:B,'Hoja 4'!A:A=A335)))"),"")</f>
        <v/>
      </c>
    </row>
    <row r="336">
      <c r="A336" s="29"/>
      <c r="C336" s="29" t="str">
        <f>IFERROR(__xludf.DUMMYFUNCTION("TRANSPOSE(UNIQUE(FILTER('Hoja 4'!B:B,'Hoja 4'!A:A=A336)))"),"")</f>
        <v/>
      </c>
    </row>
    <row r="337">
      <c r="A337" s="29"/>
      <c r="C337" s="29" t="str">
        <f>IFERROR(__xludf.DUMMYFUNCTION("TRANSPOSE(UNIQUE(FILTER('Hoja 4'!B:B,'Hoja 4'!A:A=A337)))"),"")</f>
        <v/>
      </c>
    </row>
    <row r="338">
      <c r="A338" s="29"/>
      <c r="C338" s="29" t="str">
        <f>IFERROR(__xludf.DUMMYFUNCTION("TRANSPOSE(UNIQUE(FILTER('Hoja 4'!B:B,'Hoja 4'!A:A=A338)))"),"")</f>
        <v/>
      </c>
    </row>
    <row r="339">
      <c r="A339" s="29"/>
      <c r="C339" s="29" t="str">
        <f>IFERROR(__xludf.DUMMYFUNCTION("TRANSPOSE(UNIQUE(FILTER('Hoja 4'!B:B,'Hoja 4'!A:A=A339)))"),"")</f>
        <v/>
      </c>
    </row>
    <row r="340">
      <c r="A340" s="29"/>
      <c r="C340" s="29" t="str">
        <f>IFERROR(__xludf.DUMMYFUNCTION("TRANSPOSE(UNIQUE(FILTER('Hoja 4'!B:B,'Hoja 4'!A:A=A340)))"),"")</f>
        <v/>
      </c>
    </row>
    <row r="341">
      <c r="A341" s="29"/>
      <c r="C341" s="29" t="str">
        <f>IFERROR(__xludf.DUMMYFUNCTION("TRANSPOSE(UNIQUE(FILTER('Hoja 4'!B:B,'Hoja 4'!A:A=A341)))"),"")</f>
        <v/>
      </c>
    </row>
    <row r="342">
      <c r="A342" s="29"/>
      <c r="C342" s="29" t="str">
        <f>IFERROR(__xludf.DUMMYFUNCTION("TRANSPOSE(UNIQUE(FILTER('Hoja 4'!B:B,'Hoja 4'!A:A=A342)))"),"")</f>
        <v/>
      </c>
    </row>
    <row r="343">
      <c r="A343" s="29"/>
      <c r="C343" s="29" t="str">
        <f>IFERROR(__xludf.DUMMYFUNCTION("TRANSPOSE(UNIQUE(FILTER('Hoja 4'!B:B,'Hoja 4'!A:A=A343)))"),"")</f>
        <v/>
      </c>
    </row>
    <row r="344">
      <c r="A344" s="29"/>
      <c r="C344" s="29" t="str">
        <f>IFERROR(__xludf.DUMMYFUNCTION("TRANSPOSE(UNIQUE(FILTER('Hoja 4'!B:B,'Hoja 4'!A:A=A344)))"),"")</f>
        <v/>
      </c>
    </row>
    <row r="345">
      <c r="A345" s="29"/>
      <c r="C345" s="29" t="str">
        <f>IFERROR(__xludf.DUMMYFUNCTION("TRANSPOSE(UNIQUE(FILTER('Hoja 4'!B:B,'Hoja 4'!A:A=A345)))"),"")</f>
        <v/>
      </c>
    </row>
    <row r="346">
      <c r="A346" s="29"/>
      <c r="C346" s="29" t="str">
        <f>IFERROR(__xludf.DUMMYFUNCTION("TRANSPOSE(UNIQUE(FILTER('Hoja 4'!B:B,'Hoja 4'!A:A=A346)))"),"")</f>
        <v/>
      </c>
    </row>
    <row r="347">
      <c r="A347" s="29"/>
      <c r="C347" s="29" t="str">
        <f>IFERROR(__xludf.DUMMYFUNCTION("TRANSPOSE(UNIQUE(FILTER('Hoja 4'!B:B,'Hoja 4'!A:A=A347)))"),"")</f>
        <v/>
      </c>
    </row>
    <row r="348">
      <c r="A348" s="29"/>
      <c r="C348" s="29" t="str">
        <f>IFERROR(__xludf.DUMMYFUNCTION("TRANSPOSE(UNIQUE(FILTER('Hoja 4'!B:B,'Hoja 4'!A:A=A348)))"),"")</f>
        <v/>
      </c>
    </row>
    <row r="349">
      <c r="A349" s="29"/>
      <c r="C349" s="29" t="str">
        <f>IFERROR(__xludf.DUMMYFUNCTION("TRANSPOSE(UNIQUE(FILTER('Hoja 4'!B:B,'Hoja 4'!A:A=A349)))"),"")</f>
        <v/>
      </c>
    </row>
    <row r="350">
      <c r="A350" s="29"/>
      <c r="C350" s="29" t="str">
        <f>IFERROR(__xludf.DUMMYFUNCTION("TRANSPOSE(UNIQUE(FILTER('Hoja 4'!B:B,'Hoja 4'!A:A=A350)))"),"")</f>
        <v/>
      </c>
    </row>
    <row r="351">
      <c r="A351" s="29"/>
      <c r="C351" s="29" t="str">
        <f>IFERROR(__xludf.DUMMYFUNCTION("TRANSPOSE(UNIQUE(FILTER('Hoja 4'!B:B,'Hoja 4'!A:A=A351)))"),"")</f>
        <v/>
      </c>
    </row>
    <row r="352">
      <c r="A352" s="29"/>
      <c r="C352" s="29" t="str">
        <f>IFERROR(__xludf.DUMMYFUNCTION("TRANSPOSE(UNIQUE(FILTER('Hoja 4'!B:B,'Hoja 4'!A:A=A352)))"),"")</f>
        <v/>
      </c>
    </row>
    <row r="353">
      <c r="A353" s="29"/>
      <c r="C353" s="29" t="str">
        <f>IFERROR(__xludf.DUMMYFUNCTION("TRANSPOSE(UNIQUE(FILTER('Hoja 4'!B:B,'Hoja 4'!A:A=A353)))"),"")</f>
        <v/>
      </c>
    </row>
    <row r="354">
      <c r="A354" s="29"/>
      <c r="C354" s="29" t="str">
        <f>IFERROR(__xludf.DUMMYFUNCTION("TRANSPOSE(UNIQUE(FILTER('Hoja 4'!B:B,'Hoja 4'!A:A=A354)))"),"")</f>
        <v/>
      </c>
    </row>
    <row r="355">
      <c r="A355" s="29"/>
      <c r="C355" s="29" t="str">
        <f>IFERROR(__xludf.DUMMYFUNCTION("TRANSPOSE(UNIQUE(FILTER('Hoja 4'!B:B,'Hoja 4'!A:A=A355)))"),"")</f>
        <v/>
      </c>
    </row>
    <row r="356">
      <c r="A356" s="29"/>
      <c r="C356" s="29" t="str">
        <f>IFERROR(__xludf.DUMMYFUNCTION("TRANSPOSE(UNIQUE(FILTER('Hoja 4'!B:B,'Hoja 4'!A:A=A356)))"),"")</f>
        <v/>
      </c>
    </row>
    <row r="357">
      <c r="A357" s="29"/>
      <c r="C357" s="29" t="str">
        <f>IFERROR(__xludf.DUMMYFUNCTION("TRANSPOSE(UNIQUE(FILTER('Hoja 4'!B:B,'Hoja 4'!A:A=A357)))"),"")</f>
        <v/>
      </c>
    </row>
    <row r="358">
      <c r="A358" s="29"/>
      <c r="C358" s="29" t="str">
        <f>IFERROR(__xludf.DUMMYFUNCTION("TRANSPOSE(UNIQUE(FILTER('Hoja 4'!B:B,'Hoja 4'!A:A=A358)))"),"")</f>
        <v/>
      </c>
    </row>
    <row r="359">
      <c r="A359" s="29"/>
      <c r="C359" s="29" t="str">
        <f>IFERROR(__xludf.DUMMYFUNCTION("TRANSPOSE(UNIQUE(FILTER('Hoja 4'!B:B,'Hoja 4'!A:A=A359)))"),"")</f>
        <v/>
      </c>
    </row>
    <row r="360">
      <c r="A360" s="29"/>
      <c r="C360" s="29" t="str">
        <f>IFERROR(__xludf.DUMMYFUNCTION("TRANSPOSE(UNIQUE(FILTER('Hoja 4'!B:B,'Hoja 4'!A:A=A360)))"),"")</f>
        <v/>
      </c>
    </row>
    <row r="361">
      <c r="A361" s="29"/>
      <c r="C361" s="29" t="str">
        <f>IFERROR(__xludf.DUMMYFUNCTION("TRANSPOSE(UNIQUE(FILTER('Hoja 4'!B:B,'Hoja 4'!A:A=A361)))"),"")</f>
        <v/>
      </c>
    </row>
    <row r="362">
      <c r="A362" s="29"/>
      <c r="C362" s="29" t="str">
        <f>IFERROR(__xludf.DUMMYFUNCTION("TRANSPOSE(UNIQUE(FILTER('Hoja 4'!B:B,'Hoja 4'!A:A=A362)))"),"")</f>
        <v/>
      </c>
    </row>
    <row r="363">
      <c r="A363" s="29"/>
      <c r="C363" s="29" t="str">
        <f>IFERROR(__xludf.DUMMYFUNCTION("TRANSPOSE(UNIQUE(FILTER('Hoja 4'!B:B,'Hoja 4'!A:A=A363)))"),"")</f>
        <v/>
      </c>
    </row>
    <row r="364">
      <c r="A364" s="29"/>
      <c r="C364" s="29" t="str">
        <f>IFERROR(__xludf.DUMMYFUNCTION("TRANSPOSE(UNIQUE(FILTER('Hoja 4'!B:B,'Hoja 4'!A:A=A364)))"),"")</f>
        <v/>
      </c>
    </row>
    <row r="365">
      <c r="A365" s="29"/>
      <c r="C365" s="29" t="str">
        <f>IFERROR(__xludf.DUMMYFUNCTION("TRANSPOSE(UNIQUE(FILTER('Hoja 4'!B:B,'Hoja 4'!A:A=A365)))"),"")</f>
        <v/>
      </c>
    </row>
    <row r="366">
      <c r="A366" s="29"/>
      <c r="C366" s="29" t="str">
        <f>IFERROR(__xludf.DUMMYFUNCTION("TRANSPOSE(UNIQUE(FILTER('Hoja 4'!B:B,'Hoja 4'!A:A=A366)))"),"")</f>
        <v/>
      </c>
    </row>
    <row r="367">
      <c r="A367" s="29"/>
      <c r="C367" s="29" t="str">
        <f>IFERROR(__xludf.DUMMYFUNCTION("TRANSPOSE(UNIQUE(FILTER('Hoja 4'!B:B,'Hoja 4'!A:A=A367)))"),"")</f>
        <v/>
      </c>
    </row>
    <row r="368">
      <c r="A368" s="29"/>
      <c r="C368" s="29" t="str">
        <f>IFERROR(__xludf.DUMMYFUNCTION("TRANSPOSE(UNIQUE(FILTER('Hoja 4'!B:B,'Hoja 4'!A:A=A368)))"),"")</f>
        <v/>
      </c>
    </row>
    <row r="369">
      <c r="A369" s="29"/>
      <c r="C369" s="29" t="str">
        <f>IFERROR(__xludf.DUMMYFUNCTION("TRANSPOSE(UNIQUE(FILTER('Hoja 4'!B:B,'Hoja 4'!A:A=A369)))"),"")</f>
        <v/>
      </c>
    </row>
    <row r="370">
      <c r="A370" s="29"/>
      <c r="C370" s="29" t="str">
        <f>IFERROR(__xludf.DUMMYFUNCTION("TRANSPOSE(UNIQUE(FILTER('Hoja 4'!B:B,'Hoja 4'!A:A=A370)))"),"")</f>
        <v/>
      </c>
    </row>
    <row r="371">
      <c r="A371" s="29"/>
      <c r="C371" s="29" t="str">
        <f>IFERROR(__xludf.DUMMYFUNCTION("TRANSPOSE(UNIQUE(FILTER('Hoja 4'!B:B,'Hoja 4'!A:A=A371)))"),"")</f>
        <v/>
      </c>
    </row>
    <row r="372">
      <c r="A372" s="29"/>
      <c r="C372" s="29" t="str">
        <f>IFERROR(__xludf.DUMMYFUNCTION("TRANSPOSE(UNIQUE(FILTER('Hoja 4'!B:B,'Hoja 4'!A:A=A372)))"),"")</f>
        <v/>
      </c>
    </row>
    <row r="373">
      <c r="A373" s="29"/>
      <c r="C373" s="29" t="str">
        <f>IFERROR(__xludf.DUMMYFUNCTION("TRANSPOSE(UNIQUE(FILTER('Hoja 4'!B:B,'Hoja 4'!A:A=A373)))"),"")</f>
        <v/>
      </c>
    </row>
    <row r="374">
      <c r="A374" s="29"/>
      <c r="C374" s="29" t="str">
        <f>IFERROR(__xludf.DUMMYFUNCTION("TRANSPOSE(UNIQUE(FILTER('Hoja 4'!B:B,'Hoja 4'!A:A=A374)))"),"")</f>
        <v/>
      </c>
    </row>
    <row r="375">
      <c r="A375" s="29"/>
      <c r="C375" s="29" t="str">
        <f>IFERROR(__xludf.DUMMYFUNCTION("TRANSPOSE(UNIQUE(FILTER('Hoja 4'!B:B,'Hoja 4'!A:A=A375)))"),"")</f>
        <v/>
      </c>
    </row>
    <row r="376">
      <c r="A376" s="29"/>
      <c r="C376" s="29" t="str">
        <f>IFERROR(__xludf.DUMMYFUNCTION("TRANSPOSE(UNIQUE(FILTER('Hoja 4'!B:B,'Hoja 4'!A:A=A376)))"),"")</f>
        <v/>
      </c>
    </row>
    <row r="377">
      <c r="A377" s="29"/>
      <c r="C377" s="29" t="str">
        <f>IFERROR(__xludf.DUMMYFUNCTION("TRANSPOSE(UNIQUE(FILTER('Hoja 4'!B:B,'Hoja 4'!A:A=A377)))"),"")</f>
        <v/>
      </c>
    </row>
    <row r="378">
      <c r="A378" s="29"/>
      <c r="C378" s="29" t="str">
        <f>IFERROR(__xludf.DUMMYFUNCTION("TRANSPOSE(UNIQUE(FILTER('Hoja 4'!B:B,'Hoja 4'!A:A=A378)))"),"")</f>
        <v/>
      </c>
    </row>
    <row r="379">
      <c r="A379" s="29"/>
      <c r="C379" s="29" t="str">
        <f>IFERROR(__xludf.DUMMYFUNCTION("TRANSPOSE(UNIQUE(FILTER('Hoja 4'!B:B,'Hoja 4'!A:A=A379)))"),"")</f>
        <v/>
      </c>
    </row>
    <row r="380">
      <c r="A380" s="29"/>
      <c r="C380" s="29" t="str">
        <f>IFERROR(__xludf.DUMMYFUNCTION("TRANSPOSE(UNIQUE(FILTER('Hoja 4'!B:B,'Hoja 4'!A:A=A380)))"),"")</f>
        <v/>
      </c>
    </row>
    <row r="381">
      <c r="A381" s="29"/>
      <c r="C381" s="29" t="str">
        <f>IFERROR(__xludf.DUMMYFUNCTION("TRANSPOSE(UNIQUE(FILTER('Hoja 4'!B:B,'Hoja 4'!A:A=A381)))"),"")</f>
        <v/>
      </c>
    </row>
    <row r="382">
      <c r="A382" s="29"/>
      <c r="C382" s="29" t="str">
        <f>IFERROR(__xludf.DUMMYFUNCTION("TRANSPOSE(UNIQUE(FILTER('Hoja 4'!B:B,'Hoja 4'!A:A=A382)))"),"")</f>
        <v/>
      </c>
    </row>
    <row r="383">
      <c r="A383" s="29"/>
      <c r="C383" s="29" t="str">
        <f>IFERROR(__xludf.DUMMYFUNCTION("TRANSPOSE(UNIQUE(FILTER('Hoja 4'!B:B,'Hoja 4'!A:A=A383)))"),"")</f>
        <v/>
      </c>
    </row>
    <row r="384">
      <c r="A384" s="29"/>
      <c r="C384" s="29" t="str">
        <f>IFERROR(__xludf.DUMMYFUNCTION("TRANSPOSE(UNIQUE(FILTER('Hoja 4'!B:B,'Hoja 4'!A:A=A384)))"),"")</f>
        <v/>
      </c>
    </row>
    <row r="385">
      <c r="A385" s="29"/>
      <c r="C385" s="29" t="str">
        <f>IFERROR(__xludf.DUMMYFUNCTION("TRANSPOSE(UNIQUE(FILTER('Hoja 4'!B:B,'Hoja 4'!A:A=A385)))"),"")</f>
        <v/>
      </c>
    </row>
    <row r="386">
      <c r="A386" s="29"/>
      <c r="C386" s="29" t="str">
        <f>IFERROR(__xludf.DUMMYFUNCTION("TRANSPOSE(UNIQUE(FILTER('Hoja 4'!B:B,'Hoja 4'!A:A=A386)))"),"")</f>
        <v/>
      </c>
    </row>
    <row r="387">
      <c r="A387" s="29"/>
      <c r="C387" s="29" t="str">
        <f>IFERROR(__xludf.DUMMYFUNCTION("TRANSPOSE(UNIQUE(FILTER('Hoja 4'!B:B,'Hoja 4'!A:A=A387)))"),"")</f>
        <v/>
      </c>
    </row>
    <row r="388">
      <c r="A388" s="29"/>
      <c r="C388" s="29" t="str">
        <f>IFERROR(__xludf.DUMMYFUNCTION("TRANSPOSE(UNIQUE(FILTER('Hoja 4'!B:B,'Hoja 4'!A:A=A388)))"),"")</f>
        <v/>
      </c>
    </row>
    <row r="389">
      <c r="A389" s="29"/>
      <c r="C389" s="29" t="str">
        <f>IFERROR(__xludf.DUMMYFUNCTION("TRANSPOSE(UNIQUE(FILTER('Hoja 4'!B:B,'Hoja 4'!A:A=A389)))"),"")</f>
        <v/>
      </c>
    </row>
    <row r="390">
      <c r="A390" s="29"/>
      <c r="C390" s="29" t="str">
        <f>IFERROR(__xludf.DUMMYFUNCTION("TRANSPOSE(UNIQUE(FILTER('Hoja 4'!B:B,'Hoja 4'!A:A=A390)))"),"")</f>
        <v/>
      </c>
    </row>
    <row r="391">
      <c r="A391" s="29"/>
      <c r="C391" s="29" t="str">
        <f>IFERROR(__xludf.DUMMYFUNCTION("TRANSPOSE(UNIQUE(FILTER('Hoja 4'!B:B,'Hoja 4'!A:A=A391)))"),"")</f>
        <v/>
      </c>
    </row>
    <row r="392">
      <c r="A392" s="29"/>
      <c r="C392" s="29" t="str">
        <f>IFERROR(__xludf.DUMMYFUNCTION("TRANSPOSE(UNIQUE(FILTER('Hoja 4'!B:B,'Hoja 4'!A:A=A392)))"),"")</f>
        <v/>
      </c>
    </row>
    <row r="393">
      <c r="A393" s="29"/>
      <c r="C393" s="29" t="str">
        <f>IFERROR(__xludf.DUMMYFUNCTION("TRANSPOSE(UNIQUE(FILTER('Hoja 4'!B:B,'Hoja 4'!A:A=A393)))"),"")</f>
        <v/>
      </c>
    </row>
    <row r="394">
      <c r="A394" s="29"/>
      <c r="C394" s="29" t="str">
        <f>IFERROR(__xludf.DUMMYFUNCTION("TRANSPOSE(UNIQUE(FILTER('Hoja 4'!B:B,'Hoja 4'!A:A=A394)))"),"")</f>
        <v/>
      </c>
    </row>
    <row r="395">
      <c r="A395" s="29"/>
      <c r="C395" s="29" t="str">
        <f>IFERROR(__xludf.DUMMYFUNCTION("TRANSPOSE(UNIQUE(FILTER('Hoja 4'!B:B,'Hoja 4'!A:A=A395)))"),"")</f>
        <v/>
      </c>
    </row>
    <row r="396">
      <c r="A396" s="29"/>
      <c r="C396" s="29" t="str">
        <f>IFERROR(__xludf.DUMMYFUNCTION("TRANSPOSE(UNIQUE(FILTER('Hoja 4'!B:B,'Hoja 4'!A:A=A396)))"),"")</f>
        <v/>
      </c>
    </row>
    <row r="397">
      <c r="A397" s="29"/>
      <c r="C397" s="29" t="str">
        <f>IFERROR(__xludf.DUMMYFUNCTION("TRANSPOSE(UNIQUE(FILTER('Hoja 4'!B:B,'Hoja 4'!A:A=A397)))"),"")</f>
        <v/>
      </c>
    </row>
    <row r="398">
      <c r="A398" s="29"/>
      <c r="C398" s="29" t="str">
        <f>IFERROR(__xludf.DUMMYFUNCTION("TRANSPOSE(UNIQUE(FILTER('Hoja 4'!B:B,'Hoja 4'!A:A=A398)))"),"")</f>
        <v/>
      </c>
    </row>
    <row r="399">
      <c r="A399" s="29"/>
      <c r="C399" s="29" t="str">
        <f>IFERROR(__xludf.DUMMYFUNCTION("TRANSPOSE(UNIQUE(FILTER('Hoja 4'!B:B,'Hoja 4'!A:A=A399)))"),"")</f>
        <v/>
      </c>
    </row>
    <row r="400">
      <c r="A400" s="29"/>
      <c r="C400" s="29" t="str">
        <f>IFERROR(__xludf.DUMMYFUNCTION("TRANSPOSE(UNIQUE(FILTER('Hoja 4'!B:B,'Hoja 4'!A:A=A400)))"),"")</f>
        <v/>
      </c>
    </row>
    <row r="401">
      <c r="A401" s="29"/>
      <c r="C401" s="29" t="str">
        <f>IFERROR(__xludf.DUMMYFUNCTION("TRANSPOSE(UNIQUE(FILTER('Hoja 4'!B:B,'Hoja 4'!A:A=A401)))"),"")</f>
        <v/>
      </c>
    </row>
    <row r="402">
      <c r="A402" s="29"/>
      <c r="C402" s="29" t="str">
        <f>IFERROR(__xludf.DUMMYFUNCTION("TRANSPOSE(UNIQUE(FILTER('Hoja 4'!B:B,'Hoja 4'!A:A=A402)))"),"")</f>
        <v/>
      </c>
    </row>
    <row r="403">
      <c r="A403" s="29"/>
      <c r="C403" s="29" t="str">
        <f>IFERROR(__xludf.DUMMYFUNCTION("TRANSPOSE(UNIQUE(FILTER('Hoja 4'!B:B,'Hoja 4'!A:A=A403)))"),"")</f>
        <v/>
      </c>
    </row>
    <row r="404">
      <c r="A404" s="29"/>
      <c r="C404" s="29" t="str">
        <f>IFERROR(__xludf.DUMMYFUNCTION("TRANSPOSE(UNIQUE(FILTER('Hoja 4'!B:B,'Hoja 4'!A:A=A404)))"),"")</f>
        <v/>
      </c>
    </row>
    <row r="405">
      <c r="A405" s="29"/>
      <c r="C405" s="29" t="str">
        <f>IFERROR(__xludf.DUMMYFUNCTION("TRANSPOSE(UNIQUE(FILTER('Hoja 4'!B:B,'Hoja 4'!A:A=A405)))"),"")</f>
        <v/>
      </c>
    </row>
    <row r="406">
      <c r="A406" s="29"/>
      <c r="C406" s="29" t="str">
        <f>IFERROR(__xludf.DUMMYFUNCTION("TRANSPOSE(UNIQUE(FILTER('Hoja 4'!B:B,'Hoja 4'!A:A=A406)))"),"")</f>
        <v/>
      </c>
    </row>
    <row r="407">
      <c r="A407" s="29"/>
      <c r="C407" s="29" t="str">
        <f>IFERROR(__xludf.DUMMYFUNCTION("TRANSPOSE(UNIQUE(FILTER('Hoja 4'!B:B,'Hoja 4'!A:A=A407)))"),"")</f>
        <v/>
      </c>
    </row>
    <row r="408">
      <c r="A408" s="29"/>
      <c r="C408" s="29" t="str">
        <f>IFERROR(__xludf.DUMMYFUNCTION("TRANSPOSE(UNIQUE(FILTER('Hoja 4'!B:B,'Hoja 4'!A:A=A408)))"),"")</f>
        <v/>
      </c>
    </row>
    <row r="409">
      <c r="A409" s="29"/>
      <c r="C409" s="29" t="str">
        <f>IFERROR(__xludf.DUMMYFUNCTION("TRANSPOSE(UNIQUE(FILTER('Hoja 4'!B:B,'Hoja 4'!A:A=A409)))"),"")</f>
        <v/>
      </c>
    </row>
    <row r="410">
      <c r="A410" s="29"/>
      <c r="C410" s="29" t="str">
        <f>IFERROR(__xludf.DUMMYFUNCTION("TRANSPOSE(UNIQUE(FILTER('Hoja 4'!B:B,'Hoja 4'!A:A=A410)))"),"")</f>
        <v/>
      </c>
    </row>
    <row r="411">
      <c r="A411" s="29"/>
      <c r="C411" s="29" t="str">
        <f>IFERROR(__xludf.DUMMYFUNCTION("TRANSPOSE(UNIQUE(FILTER('Hoja 4'!B:B,'Hoja 4'!A:A=A411)))"),"")</f>
        <v/>
      </c>
    </row>
    <row r="412">
      <c r="A412" s="29"/>
      <c r="C412" s="29" t="str">
        <f>IFERROR(__xludf.DUMMYFUNCTION("TRANSPOSE(UNIQUE(FILTER('Hoja 4'!B:B,'Hoja 4'!A:A=A412)))"),"")</f>
        <v/>
      </c>
    </row>
    <row r="413">
      <c r="A413" s="29"/>
      <c r="C413" s="29" t="str">
        <f>IFERROR(__xludf.DUMMYFUNCTION("TRANSPOSE(UNIQUE(FILTER('Hoja 4'!B:B,'Hoja 4'!A:A=A413)))"),"")</f>
        <v/>
      </c>
    </row>
    <row r="414">
      <c r="A414" s="29"/>
      <c r="C414" s="29" t="str">
        <f>IFERROR(__xludf.DUMMYFUNCTION("TRANSPOSE(UNIQUE(FILTER('Hoja 4'!B:B,'Hoja 4'!A:A=A414)))"),"")</f>
        <v/>
      </c>
    </row>
    <row r="415">
      <c r="A415" s="29"/>
      <c r="C415" s="29" t="str">
        <f>IFERROR(__xludf.DUMMYFUNCTION("TRANSPOSE(UNIQUE(FILTER('Hoja 4'!B:B,'Hoja 4'!A:A=A415)))"),"")</f>
        <v/>
      </c>
    </row>
    <row r="416">
      <c r="A416" s="29"/>
      <c r="C416" s="29" t="str">
        <f>IFERROR(__xludf.DUMMYFUNCTION("TRANSPOSE(UNIQUE(FILTER('Hoja 4'!B:B,'Hoja 4'!A:A=A416)))"),"")</f>
        <v/>
      </c>
    </row>
    <row r="417">
      <c r="A417" s="29"/>
      <c r="C417" s="29" t="str">
        <f>IFERROR(__xludf.DUMMYFUNCTION("TRANSPOSE(UNIQUE(FILTER('Hoja 4'!B:B,'Hoja 4'!A:A=A417)))"),"")</f>
        <v/>
      </c>
    </row>
    <row r="418">
      <c r="A418" s="29"/>
      <c r="C418" s="29" t="str">
        <f>IFERROR(__xludf.DUMMYFUNCTION("TRANSPOSE(UNIQUE(FILTER('Hoja 4'!B:B,'Hoja 4'!A:A=A418)))"),"")</f>
        <v/>
      </c>
    </row>
    <row r="419">
      <c r="A419" s="29"/>
      <c r="C419" s="29" t="str">
        <f>IFERROR(__xludf.DUMMYFUNCTION("TRANSPOSE(UNIQUE(FILTER('Hoja 4'!B:B,'Hoja 4'!A:A=A419)))"),"")</f>
        <v/>
      </c>
    </row>
    <row r="420">
      <c r="A420" s="29"/>
      <c r="C420" s="29" t="str">
        <f>IFERROR(__xludf.DUMMYFUNCTION("TRANSPOSE(UNIQUE(FILTER('Hoja 4'!B:B,'Hoja 4'!A:A=A420)))"),"")</f>
        <v/>
      </c>
    </row>
    <row r="421">
      <c r="A421" s="29"/>
      <c r="C421" s="29" t="str">
        <f>IFERROR(__xludf.DUMMYFUNCTION("TRANSPOSE(UNIQUE(FILTER('Hoja 4'!B:B,'Hoja 4'!A:A=A421)))"),"")</f>
        <v/>
      </c>
    </row>
    <row r="422">
      <c r="A422" s="29"/>
      <c r="C422" s="29" t="str">
        <f>IFERROR(__xludf.DUMMYFUNCTION("TRANSPOSE(UNIQUE(FILTER('Hoja 4'!B:B,'Hoja 4'!A:A=A422)))"),"")</f>
        <v/>
      </c>
    </row>
    <row r="423">
      <c r="A423" s="29"/>
      <c r="C423" s="29" t="str">
        <f>IFERROR(__xludf.DUMMYFUNCTION("TRANSPOSE(UNIQUE(FILTER('Hoja 4'!B:B,'Hoja 4'!A:A=A423)))"),"")</f>
        <v/>
      </c>
    </row>
    <row r="424">
      <c r="A424" s="29"/>
      <c r="C424" s="29" t="str">
        <f>IFERROR(__xludf.DUMMYFUNCTION("TRANSPOSE(UNIQUE(FILTER('Hoja 4'!B:B,'Hoja 4'!A:A=A424)))"),"")</f>
        <v/>
      </c>
    </row>
    <row r="425">
      <c r="A425" s="29"/>
      <c r="C425" s="29" t="str">
        <f>IFERROR(__xludf.DUMMYFUNCTION("TRANSPOSE(UNIQUE(FILTER('Hoja 4'!B:B,'Hoja 4'!A:A=A425)))"),"")</f>
        <v/>
      </c>
    </row>
    <row r="426">
      <c r="A426" s="29"/>
      <c r="C426" s="29" t="str">
        <f>IFERROR(__xludf.DUMMYFUNCTION("TRANSPOSE(UNIQUE(FILTER('Hoja 4'!B:B,'Hoja 4'!A:A=A426)))"),"")</f>
        <v/>
      </c>
    </row>
    <row r="427">
      <c r="A427" s="29"/>
      <c r="C427" s="29" t="str">
        <f>IFERROR(__xludf.DUMMYFUNCTION("TRANSPOSE(UNIQUE(FILTER('Hoja 4'!B:B,'Hoja 4'!A:A=A427)))"),"")</f>
        <v/>
      </c>
    </row>
    <row r="428">
      <c r="A428" s="29"/>
      <c r="C428" s="29" t="str">
        <f>IFERROR(__xludf.DUMMYFUNCTION("TRANSPOSE(UNIQUE(FILTER('Hoja 4'!B:B,'Hoja 4'!A:A=A428)))"),"")</f>
        <v/>
      </c>
    </row>
    <row r="429">
      <c r="A429" s="29"/>
      <c r="C429" s="29" t="str">
        <f>IFERROR(__xludf.DUMMYFUNCTION("TRANSPOSE(UNIQUE(FILTER('Hoja 4'!B:B,'Hoja 4'!A:A=A429)))"),"")</f>
        <v/>
      </c>
    </row>
    <row r="430">
      <c r="A430" s="29"/>
      <c r="C430" s="29" t="str">
        <f>IFERROR(__xludf.DUMMYFUNCTION("TRANSPOSE(UNIQUE(FILTER('Hoja 4'!B:B,'Hoja 4'!A:A=A430)))"),"")</f>
        <v/>
      </c>
    </row>
    <row r="431">
      <c r="A431" s="29"/>
      <c r="C431" s="29" t="str">
        <f>IFERROR(__xludf.DUMMYFUNCTION("TRANSPOSE(UNIQUE(FILTER('Hoja 4'!B:B,'Hoja 4'!A:A=A431)))"),"")</f>
        <v/>
      </c>
    </row>
    <row r="432">
      <c r="A432" s="29"/>
      <c r="C432" s="29" t="str">
        <f>IFERROR(__xludf.DUMMYFUNCTION("TRANSPOSE(UNIQUE(FILTER('Hoja 4'!B:B,'Hoja 4'!A:A=A432)))"),"")</f>
        <v/>
      </c>
    </row>
    <row r="433">
      <c r="A433" s="29"/>
      <c r="C433" s="29" t="str">
        <f>IFERROR(__xludf.DUMMYFUNCTION("TRANSPOSE(UNIQUE(FILTER('Hoja 4'!B:B,'Hoja 4'!A:A=A433)))"),"")</f>
        <v/>
      </c>
    </row>
    <row r="434">
      <c r="A434" s="29"/>
      <c r="C434" s="29" t="str">
        <f>IFERROR(__xludf.DUMMYFUNCTION("TRANSPOSE(UNIQUE(FILTER('Hoja 4'!B:B,'Hoja 4'!A:A=A434)))"),"")</f>
        <v/>
      </c>
    </row>
    <row r="435">
      <c r="A435" s="29"/>
      <c r="C435" s="29" t="str">
        <f>IFERROR(__xludf.DUMMYFUNCTION("TRANSPOSE(UNIQUE(FILTER('Hoja 4'!B:B,'Hoja 4'!A:A=A435)))"),"")</f>
        <v/>
      </c>
    </row>
    <row r="436">
      <c r="A436" s="29"/>
      <c r="C436" s="29" t="str">
        <f>IFERROR(__xludf.DUMMYFUNCTION("TRANSPOSE(UNIQUE(FILTER('Hoja 4'!B:B,'Hoja 4'!A:A=A436)))"),"")</f>
        <v/>
      </c>
    </row>
    <row r="437">
      <c r="A437" s="29"/>
      <c r="C437" s="29" t="str">
        <f>IFERROR(__xludf.DUMMYFUNCTION("TRANSPOSE(UNIQUE(FILTER('Hoja 4'!B:B,'Hoja 4'!A:A=A437)))"),"")</f>
        <v/>
      </c>
    </row>
    <row r="438">
      <c r="A438" s="29"/>
      <c r="C438" s="29" t="str">
        <f>IFERROR(__xludf.DUMMYFUNCTION("TRANSPOSE(UNIQUE(FILTER('Hoja 4'!B:B,'Hoja 4'!A:A=A438)))"),"")</f>
        <v/>
      </c>
    </row>
    <row r="439">
      <c r="A439" s="29"/>
      <c r="C439" s="29" t="str">
        <f>IFERROR(__xludf.DUMMYFUNCTION("TRANSPOSE(UNIQUE(FILTER('Hoja 4'!B:B,'Hoja 4'!A:A=A439)))"),"")</f>
        <v/>
      </c>
    </row>
    <row r="440">
      <c r="A440" s="29"/>
      <c r="C440" s="29" t="str">
        <f>IFERROR(__xludf.DUMMYFUNCTION("TRANSPOSE(UNIQUE(FILTER('Hoja 4'!B:B,'Hoja 4'!A:A=A440)))"),"")</f>
        <v/>
      </c>
    </row>
    <row r="441">
      <c r="A441" s="29"/>
      <c r="C441" s="29" t="str">
        <f>IFERROR(__xludf.DUMMYFUNCTION("TRANSPOSE(UNIQUE(FILTER('Hoja 4'!B:B,'Hoja 4'!A:A=A441)))"),"")</f>
        <v/>
      </c>
    </row>
    <row r="442">
      <c r="A442" s="29"/>
      <c r="C442" s="29" t="str">
        <f>IFERROR(__xludf.DUMMYFUNCTION("TRANSPOSE(UNIQUE(FILTER('Hoja 4'!B:B,'Hoja 4'!A:A=A442)))"),"")</f>
        <v/>
      </c>
    </row>
    <row r="443">
      <c r="A443" s="29"/>
      <c r="C443" s="29" t="str">
        <f>IFERROR(__xludf.DUMMYFUNCTION("TRANSPOSE(UNIQUE(FILTER('Hoja 4'!B:B,'Hoja 4'!A:A=A443)))"),"")</f>
        <v/>
      </c>
    </row>
    <row r="444">
      <c r="A444" s="29"/>
      <c r="C444" s="29" t="str">
        <f>IFERROR(__xludf.DUMMYFUNCTION("TRANSPOSE(UNIQUE(FILTER('Hoja 4'!B:B,'Hoja 4'!A:A=A444)))"),"")</f>
        <v/>
      </c>
    </row>
    <row r="445">
      <c r="A445" s="29"/>
      <c r="C445" s="29" t="str">
        <f>IFERROR(__xludf.DUMMYFUNCTION("TRANSPOSE(UNIQUE(FILTER('Hoja 4'!B:B,'Hoja 4'!A:A=A445)))"),"")</f>
        <v/>
      </c>
    </row>
    <row r="446">
      <c r="A446" s="29"/>
      <c r="C446" s="29" t="str">
        <f>IFERROR(__xludf.DUMMYFUNCTION("TRANSPOSE(UNIQUE(FILTER('Hoja 4'!B:B,'Hoja 4'!A:A=A446)))"),"")</f>
        <v/>
      </c>
    </row>
    <row r="447">
      <c r="A447" s="29"/>
      <c r="C447" s="29" t="str">
        <f>IFERROR(__xludf.DUMMYFUNCTION("TRANSPOSE(UNIQUE(FILTER('Hoja 4'!B:B,'Hoja 4'!A:A=A447)))"),"")</f>
        <v/>
      </c>
    </row>
    <row r="448">
      <c r="A448" s="29"/>
      <c r="C448" s="29" t="str">
        <f>IFERROR(__xludf.DUMMYFUNCTION("TRANSPOSE(UNIQUE(FILTER('Hoja 4'!B:B,'Hoja 4'!A:A=A448)))"),"")</f>
        <v/>
      </c>
    </row>
    <row r="449">
      <c r="A449" s="29"/>
      <c r="C449" s="29" t="str">
        <f>IFERROR(__xludf.DUMMYFUNCTION("TRANSPOSE(UNIQUE(FILTER('Hoja 4'!B:B,'Hoja 4'!A:A=A449)))"),"")</f>
        <v/>
      </c>
    </row>
    <row r="450">
      <c r="A450" s="29"/>
      <c r="C450" s="29" t="str">
        <f>IFERROR(__xludf.DUMMYFUNCTION("TRANSPOSE(UNIQUE(FILTER('Hoja 4'!B:B,'Hoja 4'!A:A=A450)))"),"")</f>
        <v/>
      </c>
    </row>
    <row r="451">
      <c r="A451" s="29"/>
      <c r="C451" s="29" t="str">
        <f>IFERROR(__xludf.DUMMYFUNCTION("TRANSPOSE(UNIQUE(FILTER('Hoja 4'!B:B,'Hoja 4'!A:A=A451)))"),"")</f>
        <v/>
      </c>
    </row>
    <row r="452">
      <c r="A452" s="29"/>
      <c r="C452" s="29" t="str">
        <f>IFERROR(__xludf.DUMMYFUNCTION("TRANSPOSE(UNIQUE(FILTER('Hoja 4'!B:B,'Hoja 4'!A:A=A452)))"),"")</f>
        <v/>
      </c>
    </row>
    <row r="453">
      <c r="A453" s="29"/>
      <c r="C453" s="29" t="str">
        <f>IFERROR(__xludf.DUMMYFUNCTION("TRANSPOSE(UNIQUE(FILTER('Hoja 4'!B:B,'Hoja 4'!A:A=A453)))"),"")</f>
        <v/>
      </c>
    </row>
    <row r="454">
      <c r="A454" s="29"/>
      <c r="C454" s="29" t="str">
        <f>IFERROR(__xludf.DUMMYFUNCTION("TRANSPOSE(UNIQUE(FILTER('Hoja 4'!B:B,'Hoja 4'!A:A=A454)))"),"")</f>
        <v/>
      </c>
    </row>
    <row r="455">
      <c r="A455" s="29"/>
      <c r="C455" s="29" t="str">
        <f>IFERROR(__xludf.DUMMYFUNCTION("TRANSPOSE(UNIQUE(FILTER('Hoja 4'!B:B,'Hoja 4'!A:A=A455)))"),"")</f>
        <v/>
      </c>
    </row>
    <row r="456">
      <c r="A456" s="29"/>
      <c r="C456" s="29" t="str">
        <f>IFERROR(__xludf.DUMMYFUNCTION("TRANSPOSE(UNIQUE(FILTER('Hoja 4'!B:B,'Hoja 4'!A:A=A456)))"),"")</f>
        <v/>
      </c>
    </row>
    <row r="457">
      <c r="A457" s="29"/>
      <c r="C457" s="29" t="str">
        <f>IFERROR(__xludf.DUMMYFUNCTION("TRANSPOSE(UNIQUE(FILTER('Hoja 4'!B:B,'Hoja 4'!A:A=A457)))"),"")</f>
        <v/>
      </c>
    </row>
    <row r="458">
      <c r="A458" s="29"/>
      <c r="C458" s="29" t="str">
        <f>IFERROR(__xludf.DUMMYFUNCTION("TRANSPOSE(UNIQUE(FILTER('Hoja 4'!B:B,'Hoja 4'!A:A=A458)))"),"")</f>
        <v/>
      </c>
    </row>
    <row r="459">
      <c r="A459" s="29"/>
      <c r="C459" s="29" t="str">
        <f>IFERROR(__xludf.DUMMYFUNCTION("TRANSPOSE(UNIQUE(FILTER('Hoja 4'!B:B,'Hoja 4'!A:A=A459)))"),"")</f>
        <v/>
      </c>
    </row>
    <row r="460">
      <c r="A460" s="29"/>
      <c r="C460" s="29" t="str">
        <f>IFERROR(__xludf.DUMMYFUNCTION("TRANSPOSE(UNIQUE(FILTER('Hoja 4'!B:B,'Hoja 4'!A:A=A460)))"),"")</f>
        <v/>
      </c>
    </row>
    <row r="461">
      <c r="A461" s="29"/>
      <c r="C461" s="29" t="str">
        <f>IFERROR(__xludf.DUMMYFUNCTION("TRANSPOSE(UNIQUE(FILTER('Hoja 4'!B:B,'Hoja 4'!A:A=A461)))"),"")</f>
        <v/>
      </c>
    </row>
    <row r="462">
      <c r="A462" s="29"/>
      <c r="C462" s="29" t="str">
        <f>IFERROR(__xludf.DUMMYFUNCTION("TRANSPOSE(UNIQUE(FILTER('Hoja 4'!B:B,'Hoja 4'!A:A=A462)))"),"")</f>
        <v/>
      </c>
    </row>
    <row r="463">
      <c r="A463" s="29"/>
      <c r="C463" s="29" t="str">
        <f>IFERROR(__xludf.DUMMYFUNCTION("TRANSPOSE(UNIQUE(FILTER('Hoja 4'!B:B,'Hoja 4'!A:A=A463)))"),"")</f>
        <v/>
      </c>
    </row>
    <row r="464">
      <c r="A464" s="29"/>
      <c r="C464" s="29" t="str">
        <f>IFERROR(__xludf.DUMMYFUNCTION("TRANSPOSE(UNIQUE(FILTER('Hoja 4'!B:B,'Hoja 4'!A:A=A464)))"),"")</f>
        <v/>
      </c>
    </row>
    <row r="465">
      <c r="A465" s="29"/>
      <c r="C465" s="29" t="str">
        <f>IFERROR(__xludf.DUMMYFUNCTION("TRANSPOSE(UNIQUE(FILTER('Hoja 4'!B:B,'Hoja 4'!A:A=A465)))"),"")</f>
        <v/>
      </c>
    </row>
    <row r="466">
      <c r="A466" s="29"/>
      <c r="C466" s="29" t="str">
        <f>IFERROR(__xludf.DUMMYFUNCTION("TRANSPOSE(UNIQUE(FILTER('Hoja 4'!B:B,'Hoja 4'!A:A=A466)))"),"")</f>
        <v/>
      </c>
    </row>
    <row r="467">
      <c r="A467" s="29"/>
      <c r="C467" s="29" t="str">
        <f>IFERROR(__xludf.DUMMYFUNCTION("TRANSPOSE(UNIQUE(FILTER('Hoja 4'!B:B,'Hoja 4'!A:A=A467)))"),"")</f>
        <v/>
      </c>
    </row>
    <row r="468">
      <c r="A468" s="29"/>
      <c r="C468" s="29" t="str">
        <f>IFERROR(__xludf.DUMMYFUNCTION("TRANSPOSE(UNIQUE(FILTER('Hoja 4'!B:B,'Hoja 4'!A:A=A468)))"),"")</f>
        <v/>
      </c>
    </row>
    <row r="469">
      <c r="A469" s="29"/>
      <c r="C469" s="29" t="str">
        <f>IFERROR(__xludf.DUMMYFUNCTION("TRANSPOSE(UNIQUE(FILTER('Hoja 4'!B:B,'Hoja 4'!A:A=A469)))"),"")</f>
        <v/>
      </c>
    </row>
    <row r="470">
      <c r="A470" s="29"/>
      <c r="C470" s="29" t="str">
        <f>IFERROR(__xludf.DUMMYFUNCTION("TRANSPOSE(UNIQUE(FILTER('Hoja 4'!B:B,'Hoja 4'!A:A=A470)))"),"")</f>
        <v/>
      </c>
    </row>
    <row r="471">
      <c r="A471" s="29"/>
      <c r="C471" s="29" t="str">
        <f>IFERROR(__xludf.DUMMYFUNCTION("TRANSPOSE(UNIQUE(FILTER('Hoja 4'!B:B,'Hoja 4'!A:A=A471)))"),"")</f>
        <v/>
      </c>
    </row>
    <row r="472">
      <c r="A472" s="29"/>
      <c r="C472" s="29" t="str">
        <f>IFERROR(__xludf.DUMMYFUNCTION("TRANSPOSE(UNIQUE(FILTER('Hoja 4'!B:B,'Hoja 4'!A:A=A472)))"),"")</f>
        <v/>
      </c>
    </row>
    <row r="473">
      <c r="A473" s="29"/>
      <c r="C473" s="29" t="str">
        <f>IFERROR(__xludf.DUMMYFUNCTION("TRANSPOSE(UNIQUE(FILTER('Hoja 4'!B:B,'Hoja 4'!A:A=A473)))"),"")</f>
        <v/>
      </c>
    </row>
    <row r="474">
      <c r="A474" s="29"/>
      <c r="C474" s="29" t="str">
        <f>IFERROR(__xludf.DUMMYFUNCTION("TRANSPOSE(UNIQUE(FILTER('Hoja 4'!B:B,'Hoja 4'!A:A=A474)))"),"")</f>
        <v/>
      </c>
    </row>
    <row r="475">
      <c r="A475" s="29"/>
      <c r="C475" s="29" t="str">
        <f>IFERROR(__xludf.DUMMYFUNCTION("TRANSPOSE(UNIQUE(FILTER('Hoja 4'!B:B,'Hoja 4'!A:A=A475)))"),"")</f>
        <v/>
      </c>
    </row>
    <row r="476">
      <c r="A476" s="29"/>
      <c r="C476" s="29" t="str">
        <f>IFERROR(__xludf.DUMMYFUNCTION("TRANSPOSE(UNIQUE(FILTER('Hoja 4'!B:B,'Hoja 4'!A:A=A476)))"),"")</f>
        <v/>
      </c>
    </row>
    <row r="477">
      <c r="A477" s="29"/>
      <c r="C477" s="29" t="str">
        <f>IFERROR(__xludf.DUMMYFUNCTION("TRANSPOSE(UNIQUE(FILTER('Hoja 4'!B:B,'Hoja 4'!A:A=A477)))"),"")</f>
        <v/>
      </c>
    </row>
    <row r="478">
      <c r="A478" s="29"/>
      <c r="C478" s="29" t="str">
        <f>IFERROR(__xludf.DUMMYFUNCTION("TRANSPOSE(UNIQUE(FILTER('Hoja 4'!B:B,'Hoja 4'!A:A=A478)))"),"")</f>
        <v/>
      </c>
    </row>
    <row r="479">
      <c r="A479" s="29"/>
      <c r="C479" s="29" t="str">
        <f>IFERROR(__xludf.DUMMYFUNCTION("TRANSPOSE(UNIQUE(FILTER('Hoja 4'!B:B,'Hoja 4'!A:A=A479)))"),"")</f>
        <v/>
      </c>
    </row>
    <row r="480">
      <c r="A480" s="29"/>
      <c r="C480" s="29" t="str">
        <f>IFERROR(__xludf.DUMMYFUNCTION("TRANSPOSE(UNIQUE(FILTER('Hoja 4'!B:B,'Hoja 4'!A:A=A480)))"),"")</f>
        <v/>
      </c>
    </row>
    <row r="481">
      <c r="A481" s="29"/>
      <c r="C481" s="29" t="str">
        <f>IFERROR(__xludf.DUMMYFUNCTION("TRANSPOSE(UNIQUE(FILTER('Hoja 4'!B:B,'Hoja 4'!A:A=A481)))"),"")</f>
        <v/>
      </c>
    </row>
    <row r="482">
      <c r="A482" s="29"/>
      <c r="C482" s="29" t="str">
        <f>IFERROR(__xludf.DUMMYFUNCTION("TRANSPOSE(UNIQUE(FILTER('Hoja 4'!B:B,'Hoja 4'!A:A=A482)))"),"")</f>
        <v/>
      </c>
    </row>
    <row r="483">
      <c r="A483" s="29"/>
      <c r="C483" s="29" t="str">
        <f>IFERROR(__xludf.DUMMYFUNCTION("TRANSPOSE(UNIQUE(FILTER('Hoja 4'!B:B,'Hoja 4'!A:A=A483)))"),"")</f>
        <v/>
      </c>
    </row>
    <row r="484">
      <c r="A484" s="29"/>
      <c r="C484" s="29" t="str">
        <f>IFERROR(__xludf.DUMMYFUNCTION("TRANSPOSE(UNIQUE(FILTER('Hoja 4'!B:B,'Hoja 4'!A:A=A484)))"),"")</f>
        <v/>
      </c>
    </row>
    <row r="485">
      <c r="A485" s="29"/>
      <c r="C485" s="29" t="str">
        <f>IFERROR(__xludf.DUMMYFUNCTION("TRANSPOSE(UNIQUE(FILTER('Hoja 4'!B:B,'Hoja 4'!A:A=A485)))"),"")</f>
        <v/>
      </c>
    </row>
    <row r="486">
      <c r="A486" s="29"/>
      <c r="C486" s="29" t="str">
        <f>IFERROR(__xludf.DUMMYFUNCTION("TRANSPOSE(UNIQUE(FILTER('Hoja 4'!B:B,'Hoja 4'!A:A=A486)))"),"")</f>
        <v/>
      </c>
    </row>
    <row r="487">
      <c r="A487" s="29"/>
      <c r="C487" s="29" t="str">
        <f>IFERROR(__xludf.DUMMYFUNCTION("TRANSPOSE(UNIQUE(FILTER('Hoja 4'!B:B,'Hoja 4'!A:A=A487)))"),"")</f>
        <v/>
      </c>
    </row>
    <row r="488">
      <c r="A488" s="29"/>
      <c r="C488" s="29" t="str">
        <f>IFERROR(__xludf.DUMMYFUNCTION("TRANSPOSE(UNIQUE(FILTER('Hoja 4'!B:B,'Hoja 4'!A:A=A488)))"),"")</f>
        <v/>
      </c>
    </row>
    <row r="489">
      <c r="A489" s="29"/>
      <c r="C489" s="29" t="str">
        <f>IFERROR(__xludf.DUMMYFUNCTION("TRANSPOSE(UNIQUE(FILTER('Hoja 4'!B:B,'Hoja 4'!A:A=A489)))"),"")</f>
        <v/>
      </c>
    </row>
    <row r="490">
      <c r="A490" s="29"/>
      <c r="C490" s="29" t="str">
        <f>IFERROR(__xludf.DUMMYFUNCTION("TRANSPOSE(UNIQUE(FILTER('Hoja 4'!B:B,'Hoja 4'!A:A=A490)))"),"")</f>
        <v/>
      </c>
    </row>
    <row r="491">
      <c r="A491" s="29"/>
      <c r="C491" s="29" t="str">
        <f>IFERROR(__xludf.DUMMYFUNCTION("TRANSPOSE(UNIQUE(FILTER('Hoja 4'!B:B,'Hoja 4'!A:A=A491)))"),"")</f>
        <v/>
      </c>
    </row>
    <row r="492">
      <c r="A492" s="29"/>
      <c r="C492" s="29" t="str">
        <f>IFERROR(__xludf.DUMMYFUNCTION("TRANSPOSE(UNIQUE(FILTER('Hoja 4'!B:B,'Hoja 4'!A:A=A492)))"),"")</f>
        <v/>
      </c>
    </row>
    <row r="493">
      <c r="A493" s="29"/>
      <c r="C493" s="29" t="str">
        <f>IFERROR(__xludf.DUMMYFUNCTION("TRANSPOSE(UNIQUE(FILTER('Hoja 4'!B:B,'Hoja 4'!A:A=A493)))"),"")</f>
        <v/>
      </c>
    </row>
    <row r="494">
      <c r="A494" s="29"/>
      <c r="C494" s="29" t="str">
        <f>IFERROR(__xludf.DUMMYFUNCTION("TRANSPOSE(UNIQUE(FILTER('Hoja 4'!B:B,'Hoja 4'!A:A=A494)))"),"")</f>
        <v/>
      </c>
    </row>
    <row r="495">
      <c r="A495" s="29"/>
      <c r="C495" s="29" t="str">
        <f>IFERROR(__xludf.DUMMYFUNCTION("TRANSPOSE(UNIQUE(FILTER('Hoja 4'!B:B,'Hoja 4'!A:A=A495)))"),"")</f>
        <v/>
      </c>
    </row>
    <row r="496">
      <c r="A496" s="29"/>
      <c r="C496" s="29" t="str">
        <f>IFERROR(__xludf.DUMMYFUNCTION("TRANSPOSE(UNIQUE(FILTER('Hoja 4'!B:B,'Hoja 4'!A:A=A496)))"),"")</f>
        <v/>
      </c>
    </row>
    <row r="497">
      <c r="A497" s="29"/>
      <c r="C497" s="29" t="str">
        <f>IFERROR(__xludf.DUMMYFUNCTION("TRANSPOSE(UNIQUE(FILTER('Hoja 4'!B:B,'Hoja 4'!A:A=A497)))"),"")</f>
        <v/>
      </c>
    </row>
    <row r="498">
      <c r="A498" s="29"/>
      <c r="C498" s="29" t="str">
        <f>IFERROR(__xludf.DUMMYFUNCTION("TRANSPOSE(UNIQUE(FILTER('Hoja 4'!B:B,'Hoja 4'!A:A=A498)))"),"")</f>
        <v/>
      </c>
    </row>
    <row r="499">
      <c r="A499" s="29"/>
      <c r="C499" s="29" t="str">
        <f>IFERROR(__xludf.DUMMYFUNCTION("TRANSPOSE(UNIQUE(FILTER('Hoja 4'!B:B,'Hoja 4'!A:A=A499)))"),"")</f>
        <v/>
      </c>
    </row>
    <row r="500">
      <c r="A500" s="29"/>
      <c r="C500" s="29" t="str">
        <f>IFERROR(__xludf.DUMMYFUNCTION("TRANSPOSE(UNIQUE(FILTER('Hoja 4'!B:B,'Hoja 4'!A:A=A500)))"),"")</f>
        <v/>
      </c>
    </row>
    <row r="501">
      <c r="A501" s="29"/>
      <c r="C501" s="29" t="str">
        <f>IFERROR(__xludf.DUMMYFUNCTION("TRANSPOSE(UNIQUE(FILTER('Hoja 4'!B:B,'Hoja 4'!A:A=A501)))"),"")</f>
        <v/>
      </c>
    </row>
    <row r="502">
      <c r="A502" s="29"/>
      <c r="C502" s="29" t="str">
        <f>IFERROR(__xludf.DUMMYFUNCTION("TRANSPOSE(UNIQUE(FILTER('Hoja 4'!B:B,'Hoja 4'!A:A=A502)))"),"")</f>
        <v/>
      </c>
    </row>
    <row r="503">
      <c r="A503" s="29"/>
      <c r="C503" s="29" t="str">
        <f>IFERROR(__xludf.DUMMYFUNCTION("TRANSPOSE(UNIQUE(FILTER('Hoja 4'!B:B,'Hoja 4'!A:A=A503)))"),"")</f>
        <v/>
      </c>
    </row>
    <row r="504">
      <c r="A504" s="29"/>
      <c r="C504" s="29" t="str">
        <f>IFERROR(__xludf.DUMMYFUNCTION("TRANSPOSE(UNIQUE(FILTER('Hoja 4'!B:B,'Hoja 4'!A:A=A504)))"),"")</f>
        <v/>
      </c>
    </row>
    <row r="505">
      <c r="A505" s="29"/>
      <c r="C505" s="29" t="str">
        <f>IFERROR(__xludf.DUMMYFUNCTION("TRANSPOSE(UNIQUE(FILTER('Hoja 4'!B:B,'Hoja 4'!A:A=A505)))"),"")</f>
        <v/>
      </c>
    </row>
    <row r="506">
      <c r="A506" s="29"/>
      <c r="C506" s="29" t="str">
        <f>IFERROR(__xludf.DUMMYFUNCTION("TRANSPOSE(UNIQUE(FILTER('Hoja 4'!B:B,'Hoja 4'!A:A=A506)))"),"")</f>
        <v/>
      </c>
    </row>
    <row r="507">
      <c r="A507" s="29"/>
      <c r="C507" s="29" t="str">
        <f>IFERROR(__xludf.DUMMYFUNCTION("TRANSPOSE(UNIQUE(FILTER('Hoja 4'!B:B,'Hoja 4'!A:A=A507)))"),"")</f>
        <v/>
      </c>
    </row>
    <row r="508">
      <c r="A508" s="29"/>
      <c r="C508" s="29" t="str">
        <f>IFERROR(__xludf.DUMMYFUNCTION("TRANSPOSE(UNIQUE(FILTER('Hoja 4'!B:B,'Hoja 4'!A:A=A508)))"),"")</f>
        <v/>
      </c>
    </row>
    <row r="509">
      <c r="A509" s="29"/>
      <c r="C509" s="29" t="str">
        <f>IFERROR(__xludf.DUMMYFUNCTION("TRANSPOSE(UNIQUE(FILTER('Hoja 4'!B:B,'Hoja 4'!A:A=A509)))"),"")</f>
        <v/>
      </c>
    </row>
    <row r="510">
      <c r="A510" s="29"/>
      <c r="C510" s="29" t="str">
        <f>IFERROR(__xludf.DUMMYFUNCTION("TRANSPOSE(UNIQUE(FILTER('Hoja 4'!B:B,'Hoja 4'!A:A=A510)))"),"")</f>
        <v/>
      </c>
    </row>
    <row r="511">
      <c r="A511" s="29"/>
      <c r="C511" s="29" t="str">
        <f>IFERROR(__xludf.DUMMYFUNCTION("TRANSPOSE(UNIQUE(FILTER('Hoja 4'!B:B,'Hoja 4'!A:A=A511)))"),"")</f>
        <v/>
      </c>
    </row>
    <row r="512">
      <c r="A512" s="29"/>
      <c r="C512" s="29" t="str">
        <f>IFERROR(__xludf.DUMMYFUNCTION("TRANSPOSE(UNIQUE(FILTER('Hoja 4'!B:B,'Hoja 4'!A:A=A512)))"),"")</f>
        <v/>
      </c>
    </row>
    <row r="513">
      <c r="A513" s="29"/>
      <c r="C513" s="29" t="str">
        <f>IFERROR(__xludf.DUMMYFUNCTION("TRANSPOSE(UNIQUE(FILTER('Hoja 4'!B:B,'Hoja 4'!A:A=A513)))"),"")</f>
        <v/>
      </c>
    </row>
    <row r="514">
      <c r="A514" s="29"/>
      <c r="C514" s="29" t="str">
        <f>IFERROR(__xludf.DUMMYFUNCTION("TRANSPOSE(UNIQUE(FILTER('Hoja 4'!B:B,'Hoja 4'!A:A=A514)))"),"")</f>
        <v/>
      </c>
    </row>
    <row r="515">
      <c r="A515" s="29"/>
      <c r="C515" s="29" t="str">
        <f>IFERROR(__xludf.DUMMYFUNCTION("TRANSPOSE(UNIQUE(FILTER('Hoja 4'!B:B,'Hoja 4'!A:A=A515)))"),"")</f>
        <v/>
      </c>
    </row>
    <row r="516">
      <c r="A516" s="29"/>
      <c r="C516" s="29" t="str">
        <f>IFERROR(__xludf.DUMMYFUNCTION("TRANSPOSE(UNIQUE(FILTER('Hoja 4'!B:B,'Hoja 4'!A:A=A516)))"),"")</f>
        <v/>
      </c>
    </row>
    <row r="517">
      <c r="A517" s="29"/>
      <c r="C517" s="29" t="str">
        <f>IFERROR(__xludf.DUMMYFUNCTION("TRANSPOSE(UNIQUE(FILTER('Hoja 4'!B:B,'Hoja 4'!A:A=A517)))"),"")</f>
        <v/>
      </c>
    </row>
    <row r="518">
      <c r="A518" s="29"/>
      <c r="C518" s="29" t="str">
        <f>IFERROR(__xludf.DUMMYFUNCTION("TRANSPOSE(UNIQUE(FILTER('Hoja 4'!B:B,'Hoja 4'!A:A=A518)))"),"")</f>
        <v/>
      </c>
    </row>
    <row r="519">
      <c r="A519" s="29"/>
      <c r="C519" s="29" t="str">
        <f>IFERROR(__xludf.DUMMYFUNCTION("TRANSPOSE(UNIQUE(FILTER('Hoja 4'!B:B,'Hoja 4'!A:A=A519)))"),"")</f>
        <v/>
      </c>
    </row>
    <row r="520">
      <c r="A520" s="29"/>
      <c r="C520" s="29" t="str">
        <f>IFERROR(__xludf.DUMMYFUNCTION("TRANSPOSE(UNIQUE(FILTER('Hoja 4'!B:B,'Hoja 4'!A:A=A520)))"),"")</f>
        <v/>
      </c>
    </row>
    <row r="521">
      <c r="A521" s="29"/>
      <c r="C521" s="29" t="str">
        <f>IFERROR(__xludf.DUMMYFUNCTION("TRANSPOSE(UNIQUE(FILTER('Hoja 4'!B:B,'Hoja 4'!A:A=A521)))"),"")</f>
        <v/>
      </c>
    </row>
    <row r="522">
      <c r="A522" s="29"/>
      <c r="C522" s="29" t="str">
        <f>IFERROR(__xludf.DUMMYFUNCTION("TRANSPOSE(UNIQUE(FILTER('Hoja 4'!B:B,'Hoja 4'!A:A=A522)))"),"")</f>
        <v/>
      </c>
    </row>
    <row r="523">
      <c r="A523" s="29"/>
      <c r="C523" s="29" t="str">
        <f>IFERROR(__xludf.DUMMYFUNCTION("TRANSPOSE(UNIQUE(FILTER('Hoja 4'!B:B,'Hoja 4'!A:A=A523)))"),"")</f>
        <v/>
      </c>
    </row>
    <row r="524">
      <c r="A524" s="29"/>
      <c r="C524" s="29" t="str">
        <f>IFERROR(__xludf.DUMMYFUNCTION("TRANSPOSE(UNIQUE(FILTER('Hoja 4'!B:B,'Hoja 4'!A:A=A524)))"),"")</f>
        <v/>
      </c>
    </row>
    <row r="525">
      <c r="A525" s="29"/>
      <c r="C525" s="29" t="str">
        <f>IFERROR(__xludf.DUMMYFUNCTION("TRANSPOSE(UNIQUE(FILTER('Hoja 4'!B:B,'Hoja 4'!A:A=A525)))"),"")</f>
        <v/>
      </c>
    </row>
    <row r="526">
      <c r="A526" s="29"/>
      <c r="C526" s="29" t="str">
        <f>IFERROR(__xludf.DUMMYFUNCTION("TRANSPOSE(UNIQUE(FILTER('Hoja 4'!B:B,'Hoja 4'!A:A=A526)))"),"")</f>
        <v/>
      </c>
    </row>
    <row r="527">
      <c r="A527" s="29"/>
      <c r="C527" s="29" t="str">
        <f>IFERROR(__xludf.DUMMYFUNCTION("TRANSPOSE(UNIQUE(FILTER('Hoja 4'!B:B,'Hoja 4'!A:A=A527)))"),"")</f>
        <v/>
      </c>
    </row>
    <row r="528">
      <c r="A528" s="29"/>
      <c r="C528" s="29" t="str">
        <f>IFERROR(__xludf.DUMMYFUNCTION("TRANSPOSE(UNIQUE(FILTER('Hoja 4'!B:B,'Hoja 4'!A:A=A528)))"),"")</f>
        <v/>
      </c>
    </row>
    <row r="529">
      <c r="A529" s="29"/>
      <c r="C529" s="29" t="str">
        <f>IFERROR(__xludf.DUMMYFUNCTION("TRANSPOSE(UNIQUE(FILTER('Hoja 4'!B:B,'Hoja 4'!A:A=A529)))"),"")</f>
        <v/>
      </c>
    </row>
    <row r="530">
      <c r="A530" s="29"/>
      <c r="C530" s="29" t="str">
        <f>IFERROR(__xludf.DUMMYFUNCTION("TRANSPOSE(UNIQUE(FILTER('Hoja 4'!B:B,'Hoja 4'!A:A=A530)))"),"")</f>
        <v/>
      </c>
    </row>
    <row r="531">
      <c r="A531" s="29"/>
      <c r="C531" s="29" t="str">
        <f>IFERROR(__xludf.DUMMYFUNCTION("TRANSPOSE(UNIQUE(FILTER('Hoja 4'!B:B,'Hoja 4'!A:A=A531)))"),"")</f>
        <v/>
      </c>
    </row>
    <row r="532">
      <c r="A532" s="29"/>
      <c r="C532" s="29" t="str">
        <f>IFERROR(__xludf.DUMMYFUNCTION("TRANSPOSE(UNIQUE(FILTER('Hoja 4'!B:B,'Hoja 4'!A:A=A532)))"),"")</f>
        <v/>
      </c>
    </row>
    <row r="533">
      <c r="A533" s="29"/>
      <c r="C533" s="29" t="str">
        <f>IFERROR(__xludf.DUMMYFUNCTION("TRANSPOSE(UNIQUE(FILTER('Hoja 4'!B:B,'Hoja 4'!A:A=A533)))"),"")</f>
        <v/>
      </c>
    </row>
    <row r="534">
      <c r="A534" s="29"/>
      <c r="C534" s="29" t="str">
        <f>IFERROR(__xludf.DUMMYFUNCTION("TRANSPOSE(UNIQUE(FILTER('Hoja 4'!B:B,'Hoja 4'!A:A=A534)))"),"")</f>
        <v/>
      </c>
    </row>
    <row r="535">
      <c r="A535" s="29"/>
      <c r="C535" s="29" t="str">
        <f>IFERROR(__xludf.DUMMYFUNCTION("TRANSPOSE(UNIQUE(FILTER('Hoja 4'!B:B,'Hoja 4'!A:A=A535)))"),"")</f>
        <v/>
      </c>
    </row>
    <row r="536">
      <c r="A536" s="29"/>
      <c r="C536" s="29" t="str">
        <f>IFERROR(__xludf.DUMMYFUNCTION("TRANSPOSE(UNIQUE(FILTER('Hoja 4'!B:B,'Hoja 4'!A:A=A536)))"),"")</f>
        <v/>
      </c>
    </row>
    <row r="537">
      <c r="A537" s="29"/>
      <c r="C537" s="29" t="str">
        <f>IFERROR(__xludf.DUMMYFUNCTION("TRANSPOSE(UNIQUE(FILTER('Hoja 4'!B:B,'Hoja 4'!A:A=A537)))"),"")</f>
        <v/>
      </c>
    </row>
    <row r="538">
      <c r="A538" s="29"/>
      <c r="C538" s="29" t="str">
        <f>IFERROR(__xludf.DUMMYFUNCTION("TRANSPOSE(UNIQUE(FILTER('Hoja 4'!B:B,'Hoja 4'!A:A=A538)))"),"")</f>
        <v/>
      </c>
    </row>
    <row r="539">
      <c r="A539" s="29"/>
      <c r="C539" s="29" t="str">
        <f>IFERROR(__xludf.DUMMYFUNCTION("TRANSPOSE(UNIQUE(FILTER('Hoja 4'!B:B,'Hoja 4'!A:A=A539)))"),"")</f>
        <v/>
      </c>
    </row>
    <row r="540">
      <c r="A540" s="29"/>
      <c r="C540" s="29" t="str">
        <f>IFERROR(__xludf.DUMMYFUNCTION("TRANSPOSE(UNIQUE(FILTER('Hoja 4'!B:B,'Hoja 4'!A:A=A540)))"),"")</f>
        <v/>
      </c>
    </row>
    <row r="541">
      <c r="A541" s="29"/>
      <c r="C541" s="29" t="str">
        <f>IFERROR(__xludf.DUMMYFUNCTION("TRANSPOSE(UNIQUE(FILTER('Hoja 4'!B:B,'Hoja 4'!A:A=A541)))"),"")</f>
        <v/>
      </c>
    </row>
    <row r="542">
      <c r="A542" s="29"/>
      <c r="C542" s="29" t="str">
        <f>IFERROR(__xludf.DUMMYFUNCTION("TRANSPOSE(UNIQUE(FILTER('Hoja 4'!B:B,'Hoja 4'!A:A=A542)))"),"")</f>
        <v/>
      </c>
    </row>
    <row r="543">
      <c r="A543" s="29"/>
      <c r="C543" s="29" t="str">
        <f>IFERROR(__xludf.DUMMYFUNCTION("TRANSPOSE(UNIQUE(FILTER('Hoja 4'!B:B,'Hoja 4'!A:A=A543)))"),"")</f>
        <v/>
      </c>
    </row>
    <row r="544">
      <c r="A544" s="29"/>
      <c r="C544" s="29" t="str">
        <f>IFERROR(__xludf.DUMMYFUNCTION("TRANSPOSE(UNIQUE(FILTER('Hoja 4'!B:B,'Hoja 4'!A:A=A544)))"),"")</f>
        <v/>
      </c>
    </row>
    <row r="545">
      <c r="A545" s="29"/>
      <c r="C545" s="29" t="str">
        <f>IFERROR(__xludf.DUMMYFUNCTION("TRANSPOSE(UNIQUE(FILTER('Hoja 4'!B:B,'Hoja 4'!A:A=A545)))"),"")</f>
        <v/>
      </c>
    </row>
    <row r="546">
      <c r="A546" s="29"/>
      <c r="C546" s="29" t="str">
        <f>IFERROR(__xludf.DUMMYFUNCTION("TRANSPOSE(UNIQUE(FILTER('Hoja 4'!B:B,'Hoja 4'!A:A=A546)))"),"")</f>
        <v/>
      </c>
    </row>
    <row r="547">
      <c r="A547" s="29"/>
      <c r="C547" s="29" t="str">
        <f>IFERROR(__xludf.DUMMYFUNCTION("TRANSPOSE(UNIQUE(FILTER('Hoja 4'!B:B,'Hoja 4'!A:A=A547)))"),"")</f>
        <v/>
      </c>
    </row>
    <row r="548">
      <c r="A548" s="29"/>
      <c r="C548" s="29" t="str">
        <f>IFERROR(__xludf.DUMMYFUNCTION("TRANSPOSE(UNIQUE(FILTER('Hoja 4'!B:B,'Hoja 4'!A:A=A548)))"),"")</f>
        <v/>
      </c>
    </row>
    <row r="549">
      <c r="A549" s="29"/>
      <c r="C549" s="29" t="str">
        <f>IFERROR(__xludf.DUMMYFUNCTION("TRANSPOSE(UNIQUE(FILTER('Hoja 4'!B:B,'Hoja 4'!A:A=A549)))"),"")</f>
        <v/>
      </c>
    </row>
    <row r="550">
      <c r="A550" s="29"/>
      <c r="C550" s="29" t="str">
        <f>IFERROR(__xludf.DUMMYFUNCTION("TRANSPOSE(UNIQUE(FILTER('Hoja 4'!B:B,'Hoja 4'!A:A=A550)))"),"")</f>
        <v/>
      </c>
    </row>
    <row r="551">
      <c r="A551" s="29"/>
      <c r="C551" s="29" t="str">
        <f>IFERROR(__xludf.DUMMYFUNCTION("TRANSPOSE(UNIQUE(FILTER('Hoja 4'!B:B,'Hoja 4'!A:A=A551)))"),"")</f>
        <v/>
      </c>
    </row>
    <row r="552">
      <c r="A552" s="29"/>
      <c r="C552" s="29" t="str">
        <f>IFERROR(__xludf.DUMMYFUNCTION("TRANSPOSE(UNIQUE(FILTER('Hoja 4'!B:B,'Hoja 4'!A:A=A552)))"),"")</f>
        <v/>
      </c>
    </row>
    <row r="553">
      <c r="A553" s="29"/>
      <c r="C553" s="29" t="str">
        <f>IFERROR(__xludf.DUMMYFUNCTION("TRANSPOSE(UNIQUE(FILTER('Hoja 4'!B:B,'Hoja 4'!A:A=A553)))"),"")</f>
        <v/>
      </c>
    </row>
    <row r="554">
      <c r="A554" s="29"/>
      <c r="C554" s="29" t="str">
        <f>IFERROR(__xludf.DUMMYFUNCTION("TRANSPOSE(UNIQUE(FILTER('Hoja 4'!B:B,'Hoja 4'!A:A=A554)))"),"")</f>
        <v/>
      </c>
    </row>
    <row r="555">
      <c r="A555" s="29"/>
      <c r="C555" s="29" t="str">
        <f>IFERROR(__xludf.DUMMYFUNCTION("TRANSPOSE(UNIQUE(FILTER('Hoja 4'!B:B,'Hoja 4'!A:A=A555)))"),"")</f>
        <v/>
      </c>
    </row>
    <row r="556">
      <c r="A556" s="29"/>
      <c r="C556" s="29" t="str">
        <f>IFERROR(__xludf.DUMMYFUNCTION("TRANSPOSE(UNIQUE(FILTER('Hoja 4'!B:B,'Hoja 4'!A:A=A556)))"),"")</f>
        <v/>
      </c>
    </row>
    <row r="557">
      <c r="A557" s="29"/>
      <c r="C557" s="29" t="str">
        <f>IFERROR(__xludf.DUMMYFUNCTION("TRANSPOSE(UNIQUE(FILTER('Hoja 4'!B:B,'Hoja 4'!A:A=A557)))"),"")</f>
        <v/>
      </c>
    </row>
    <row r="558">
      <c r="A558" s="29"/>
      <c r="C558" s="29" t="str">
        <f>IFERROR(__xludf.DUMMYFUNCTION("TRANSPOSE(UNIQUE(FILTER('Hoja 4'!B:B,'Hoja 4'!A:A=A558)))"),"")</f>
        <v/>
      </c>
    </row>
    <row r="559">
      <c r="A559" s="29"/>
      <c r="C559" s="29" t="str">
        <f>IFERROR(__xludf.DUMMYFUNCTION("TRANSPOSE(UNIQUE(FILTER('Hoja 4'!B:B,'Hoja 4'!A:A=A559)))"),"")</f>
        <v/>
      </c>
    </row>
    <row r="560">
      <c r="A560" s="29"/>
      <c r="C560" s="29" t="str">
        <f>IFERROR(__xludf.DUMMYFUNCTION("TRANSPOSE(UNIQUE(FILTER('Hoja 4'!B:B,'Hoja 4'!A:A=A560)))"),"")</f>
        <v/>
      </c>
    </row>
    <row r="561">
      <c r="A561" s="29"/>
      <c r="C561" s="29" t="str">
        <f>IFERROR(__xludf.DUMMYFUNCTION("TRANSPOSE(UNIQUE(FILTER('Hoja 4'!B:B,'Hoja 4'!A:A=A561)))"),"")</f>
        <v/>
      </c>
    </row>
    <row r="562">
      <c r="A562" s="29"/>
      <c r="C562" s="29" t="str">
        <f>IFERROR(__xludf.DUMMYFUNCTION("TRANSPOSE(UNIQUE(FILTER('Hoja 4'!B:B,'Hoja 4'!A:A=A562)))"),"")</f>
        <v/>
      </c>
    </row>
    <row r="563">
      <c r="A563" s="29"/>
      <c r="C563" s="29" t="str">
        <f>IFERROR(__xludf.DUMMYFUNCTION("TRANSPOSE(UNIQUE(FILTER('Hoja 4'!B:B,'Hoja 4'!A:A=A563)))"),"")</f>
        <v/>
      </c>
    </row>
    <row r="564">
      <c r="A564" s="29"/>
      <c r="C564" s="29" t="str">
        <f>IFERROR(__xludf.DUMMYFUNCTION("TRANSPOSE(UNIQUE(FILTER('Hoja 4'!B:B,'Hoja 4'!A:A=A564)))"),"")</f>
        <v/>
      </c>
    </row>
    <row r="565">
      <c r="A565" s="29"/>
      <c r="C565" s="29" t="str">
        <f>IFERROR(__xludf.DUMMYFUNCTION("TRANSPOSE(UNIQUE(FILTER('Hoja 4'!B:B,'Hoja 4'!A:A=A565)))"),"")</f>
        <v/>
      </c>
    </row>
    <row r="566">
      <c r="A566" s="29"/>
      <c r="C566" s="29" t="str">
        <f>IFERROR(__xludf.DUMMYFUNCTION("TRANSPOSE(UNIQUE(FILTER('Hoja 4'!B:B,'Hoja 4'!A:A=A566)))"),"")</f>
        <v/>
      </c>
    </row>
    <row r="567">
      <c r="A567" s="29"/>
      <c r="C567" s="29" t="str">
        <f>IFERROR(__xludf.DUMMYFUNCTION("TRANSPOSE(UNIQUE(FILTER('Hoja 4'!B:B,'Hoja 4'!A:A=A567)))"),"")</f>
        <v/>
      </c>
    </row>
    <row r="568">
      <c r="A568" s="29"/>
      <c r="C568" s="29" t="str">
        <f>IFERROR(__xludf.DUMMYFUNCTION("TRANSPOSE(UNIQUE(FILTER('Hoja 4'!B:B,'Hoja 4'!A:A=A568)))"),"")</f>
        <v/>
      </c>
    </row>
    <row r="569">
      <c r="A569" s="29"/>
      <c r="C569" s="29" t="str">
        <f>IFERROR(__xludf.DUMMYFUNCTION("TRANSPOSE(UNIQUE(FILTER('Hoja 4'!B:B,'Hoja 4'!A:A=A569)))"),"")</f>
        <v/>
      </c>
    </row>
    <row r="570">
      <c r="A570" s="29"/>
      <c r="C570" s="29" t="str">
        <f>IFERROR(__xludf.DUMMYFUNCTION("TRANSPOSE(UNIQUE(FILTER('Hoja 4'!B:B,'Hoja 4'!A:A=A570)))"),"")</f>
        <v/>
      </c>
    </row>
    <row r="571">
      <c r="A571" s="29"/>
      <c r="C571" s="29" t="str">
        <f>IFERROR(__xludf.DUMMYFUNCTION("TRANSPOSE(UNIQUE(FILTER('Hoja 4'!B:B,'Hoja 4'!A:A=A571)))"),"")</f>
        <v/>
      </c>
    </row>
    <row r="572">
      <c r="A572" s="29"/>
      <c r="C572" s="29" t="str">
        <f>IFERROR(__xludf.DUMMYFUNCTION("TRANSPOSE(UNIQUE(FILTER('Hoja 4'!B:B,'Hoja 4'!A:A=A572)))"),"")</f>
        <v/>
      </c>
    </row>
    <row r="573">
      <c r="A573" s="29"/>
      <c r="C573" s="29" t="str">
        <f>IFERROR(__xludf.DUMMYFUNCTION("TRANSPOSE(UNIQUE(FILTER('Hoja 4'!B:B,'Hoja 4'!A:A=A573)))"),"")</f>
        <v/>
      </c>
    </row>
    <row r="574">
      <c r="A574" s="29"/>
      <c r="C574" s="29" t="str">
        <f>IFERROR(__xludf.DUMMYFUNCTION("TRANSPOSE(UNIQUE(FILTER('Hoja 4'!B:B,'Hoja 4'!A:A=A574)))"),"")</f>
        <v/>
      </c>
    </row>
    <row r="575">
      <c r="A575" s="29"/>
      <c r="C575" s="29" t="str">
        <f>IFERROR(__xludf.DUMMYFUNCTION("TRANSPOSE(UNIQUE(FILTER('Hoja 4'!B:B,'Hoja 4'!A:A=A575)))"),"")</f>
        <v/>
      </c>
    </row>
    <row r="576">
      <c r="A576" s="29"/>
      <c r="C576" s="29" t="str">
        <f>IFERROR(__xludf.DUMMYFUNCTION("TRANSPOSE(UNIQUE(FILTER('Hoja 4'!B:B,'Hoja 4'!A:A=A576)))"),"")</f>
        <v/>
      </c>
    </row>
    <row r="577">
      <c r="A577" s="29"/>
      <c r="C577" s="29" t="str">
        <f>IFERROR(__xludf.DUMMYFUNCTION("TRANSPOSE(UNIQUE(FILTER('Hoja 4'!B:B,'Hoja 4'!A:A=A577)))"),"")</f>
        <v/>
      </c>
    </row>
    <row r="578">
      <c r="A578" s="29"/>
      <c r="C578" s="29" t="str">
        <f>IFERROR(__xludf.DUMMYFUNCTION("TRANSPOSE(UNIQUE(FILTER('Hoja 4'!B:B,'Hoja 4'!A:A=A578)))"),"")</f>
        <v/>
      </c>
    </row>
    <row r="579">
      <c r="A579" s="29"/>
      <c r="C579" s="29" t="str">
        <f>IFERROR(__xludf.DUMMYFUNCTION("TRANSPOSE(UNIQUE(FILTER('Hoja 4'!B:B,'Hoja 4'!A:A=A579)))"),"")</f>
        <v/>
      </c>
    </row>
    <row r="580">
      <c r="A580" s="29"/>
      <c r="C580" s="29" t="str">
        <f>IFERROR(__xludf.DUMMYFUNCTION("TRANSPOSE(UNIQUE(FILTER('Hoja 4'!B:B,'Hoja 4'!A:A=A580)))"),"")</f>
        <v/>
      </c>
    </row>
    <row r="581">
      <c r="A581" s="29"/>
      <c r="C581" s="29" t="str">
        <f>IFERROR(__xludf.DUMMYFUNCTION("TRANSPOSE(UNIQUE(FILTER('Hoja 4'!B:B,'Hoja 4'!A:A=A581)))"),"")</f>
        <v/>
      </c>
    </row>
    <row r="582">
      <c r="A582" s="29"/>
      <c r="C582" s="29" t="str">
        <f>IFERROR(__xludf.DUMMYFUNCTION("TRANSPOSE(UNIQUE(FILTER('Hoja 4'!B:B,'Hoja 4'!A:A=A582)))"),"")</f>
        <v/>
      </c>
    </row>
    <row r="583">
      <c r="A583" s="29"/>
      <c r="C583" s="29" t="str">
        <f>IFERROR(__xludf.DUMMYFUNCTION("TRANSPOSE(UNIQUE(FILTER('Hoja 4'!B:B,'Hoja 4'!A:A=A583)))"),"")</f>
        <v/>
      </c>
    </row>
    <row r="584">
      <c r="A584" s="29"/>
      <c r="C584" s="29" t="str">
        <f>IFERROR(__xludf.DUMMYFUNCTION("TRANSPOSE(UNIQUE(FILTER('Hoja 4'!B:B,'Hoja 4'!A:A=A584)))"),"")</f>
        <v/>
      </c>
    </row>
    <row r="585">
      <c r="A585" s="29"/>
      <c r="C585" s="29" t="str">
        <f>IFERROR(__xludf.DUMMYFUNCTION("TRANSPOSE(UNIQUE(FILTER('Hoja 4'!B:B,'Hoja 4'!A:A=A585)))"),"")</f>
        <v/>
      </c>
    </row>
    <row r="586">
      <c r="A586" s="29"/>
      <c r="C586" s="29" t="str">
        <f>IFERROR(__xludf.DUMMYFUNCTION("TRANSPOSE(UNIQUE(FILTER('Hoja 4'!B:B,'Hoja 4'!A:A=A586)))"),"")</f>
        <v/>
      </c>
    </row>
    <row r="587">
      <c r="A587" s="29"/>
      <c r="C587" s="29" t="str">
        <f>IFERROR(__xludf.DUMMYFUNCTION("TRANSPOSE(UNIQUE(FILTER('Hoja 4'!B:B,'Hoja 4'!A:A=A587)))"),"")</f>
        <v/>
      </c>
    </row>
    <row r="588">
      <c r="A588" s="29"/>
      <c r="C588" s="29" t="str">
        <f>IFERROR(__xludf.DUMMYFUNCTION("TRANSPOSE(UNIQUE(FILTER('Hoja 4'!B:B,'Hoja 4'!A:A=A588)))"),"")</f>
        <v/>
      </c>
    </row>
    <row r="589">
      <c r="A589" s="29"/>
      <c r="C589" s="29" t="str">
        <f>IFERROR(__xludf.DUMMYFUNCTION("TRANSPOSE(UNIQUE(FILTER('Hoja 4'!B:B,'Hoja 4'!A:A=A589)))"),"")</f>
        <v/>
      </c>
    </row>
    <row r="590">
      <c r="A590" s="29"/>
      <c r="C590" s="29" t="str">
        <f>IFERROR(__xludf.DUMMYFUNCTION("TRANSPOSE(UNIQUE(FILTER('Hoja 4'!B:B,'Hoja 4'!A:A=A590)))"),"")</f>
        <v/>
      </c>
    </row>
    <row r="591">
      <c r="A591" s="29"/>
      <c r="C591" s="29" t="str">
        <f>IFERROR(__xludf.DUMMYFUNCTION("TRANSPOSE(UNIQUE(FILTER('Hoja 4'!B:B,'Hoja 4'!A:A=A591)))"),"")</f>
        <v/>
      </c>
    </row>
    <row r="592">
      <c r="A592" s="29"/>
      <c r="C592" s="29" t="str">
        <f>IFERROR(__xludf.DUMMYFUNCTION("TRANSPOSE(UNIQUE(FILTER('Hoja 4'!B:B,'Hoja 4'!A:A=A592)))"),"")</f>
        <v/>
      </c>
    </row>
    <row r="593">
      <c r="A593" s="29"/>
      <c r="C593" s="29" t="str">
        <f>IFERROR(__xludf.DUMMYFUNCTION("TRANSPOSE(UNIQUE(FILTER('Hoja 4'!B:B,'Hoja 4'!A:A=A593)))"),"")</f>
        <v/>
      </c>
    </row>
    <row r="594">
      <c r="A594" s="29"/>
      <c r="C594" s="29" t="str">
        <f>IFERROR(__xludf.DUMMYFUNCTION("TRANSPOSE(UNIQUE(FILTER('Hoja 4'!B:B,'Hoja 4'!A:A=A594)))"),"")</f>
        <v/>
      </c>
    </row>
    <row r="595">
      <c r="A595" s="29"/>
      <c r="C595" s="29" t="str">
        <f>IFERROR(__xludf.DUMMYFUNCTION("TRANSPOSE(UNIQUE(FILTER('Hoja 4'!B:B,'Hoja 4'!A:A=A595)))"),"")</f>
        <v/>
      </c>
    </row>
    <row r="596">
      <c r="A596" s="29"/>
      <c r="C596" s="29" t="str">
        <f>IFERROR(__xludf.DUMMYFUNCTION("TRANSPOSE(UNIQUE(FILTER('Hoja 4'!B:B,'Hoja 4'!A:A=A596)))"),"")</f>
        <v/>
      </c>
    </row>
    <row r="597">
      <c r="A597" s="29"/>
      <c r="C597" s="29" t="str">
        <f>IFERROR(__xludf.DUMMYFUNCTION("TRANSPOSE(UNIQUE(FILTER('Hoja 4'!B:B,'Hoja 4'!A:A=A597)))"),"")</f>
        <v/>
      </c>
    </row>
    <row r="598">
      <c r="A598" s="29"/>
      <c r="C598" s="29" t="str">
        <f>IFERROR(__xludf.DUMMYFUNCTION("TRANSPOSE(UNIQUE(FILTER('Hoja 4'!B:B,'Hoja 4'!A:A=A598)))"),"")</f>
        <v/>
      </c>
    </row>
    <row r="599">
      <c r="A599" s="29"/>
      <c r="C599" s="29" t="str">
        <f>IFERROR(__xludf.DUMMYFUNCTION("TRANSPOSE(UNIQUE(FILTER('Hoja 4'!B:B,'Hoja 4'!A:A=A599)))"),"")</f>
        <v/>
      </c>
    </row>
    <row r="600">
      <c r="A600" s="29"/>
      <c r="C600" s="29" t="str">
        <f>IFERROR(__xludf.DUMMYFUNCTION("TRANSPOSE(UNIQUE(FILTER('Hoja 4'!B:B,'Hoja 4'!A:A=A600)))"),"")</f>
        <v/>
      </c>
    </row>
    <row r="601">
      <c r="A601" s="29"/>
      <c r="C601" s="29" t="str">
        <f>IFERROR(__xludf.DUMMYFUNCTION("TRANSPOSE(UNIQUE(FILTER('Hoja 4'!B:B,'Hoja 4'!A:A=A601)))"),"")</f>
        <v/>
      </c>
    </row>
    <row r="602">
      <c r="A602" s="29"/>
      <c r="C602" s="29" t="str">
        <f>IFERROR(__xludf.DUMMYFUNCTION("TRANSPOSE(UNIQUE(FILTER('Hoja 4'!B:B,'Hoja 4'!A:A=A602)))"),"")</f>
        <v/>
      </c>
    </row>
    <row r="603">
      <c r="A603" s="29"/>
      <c r="C603" s="29" t="str">
        <f>IFERROR(__xludf.DUMMYFUNCTION("TRANSPOSE(UNIQUE(FILTER('Hoja 4'!B:B,'Hoja 4'!A:A=A603)))"),"")</f>
        <v/>
      </c>
    </row>
    <row r="604">
      <c r="A604" s="29"/>
      <c r="C604" s="29" t="str">
        <f>IFERROR(__xludf.DUMMYFUNCTION("TRANSPOSE(UNIQUE(FILTER('Hoja 4'!B:B,'Hoja 4'!A:A=A604)))"),"")</f>
        <v/>
      </c>
    </row>
    <row r="605">
      <c r="A605" s="29"/>
      <c r="C605" s="29" t="str">
        <f>IFERROR(__xludf.DUMMYFUNCTION("TRANSPOSE(UNIQUE(FILTER('Hoja 4'!B:B,'Hoja 4'!A:A=A605)))"),"")</f>
        <v/>
      </c>
    </row>
    <row r="606">
      <c r="A606" s="29"/>
      <c r="C606" s="29" t="str">
        <f>IFERROR(__xludf.DUMMYFUNCTION("TRANSPOSE(UNIQUE(FILTER('Hoja 4'!B:B,'Hoja 4'!A:A=A606)))"),"")</f>
        <v/>
      </c>
    </row>
    <row r="607">
      <c r="A607" s="29"/>
      <c r="C607" s="29" t="str">
        <f>IFERROR(__xludf.DUMMYFUNCTION("TRANSPOSE(UNIQUE(FILTER('Hoja 4'!B:B,'Hoja 4'!A:A=A607)))"),"")</f>
        <v/>
      </c>
    </row>
    <row r="608">
      <c r="A608" s="29"/>
      <c r="C608" s="29" t="str">
        <f>IFERROR(__xludf.DUMMYFUNCTION("TRANSPOSE(UNIQUE(FILTER('Hoja 4'!B:B,'Hoja 4'!A:A=A608)))"),"")</f>
        <v/>
      </c>
    </row>
    <row r="609">
      <c r="A609" s="29"/>
      <c r="C609" s="29" t="str">
        <f>IFERROR(__xludf.DUMMYFUNCTION("TRANSPOSE(UNIQUE(FILTER('Hoja 4'!B:B,'Hoja 4'!A:A=A609)))"),"")</f>
        <v/>
      </c>
    </row>
    <row r="610">
      <c r="A610" s="29"/>
      <c r="C610" s="29" t="str">
        <f>IFERROR(__xludf.DUMMYFUNCTION("TRANSPOSE(UNIQUE(FILTER('Hoja 4'!B:B,'Hoja 4'!A:A=A610)))"),"")</f>
        <v/>
      </c>
    </row>
    <row r="611">
      <c r="A611" s="29"/>
      <c r="C611" s="29" t="str">
        <f>IFERROR(__xludf.DUMMYFUNCTION("TRANSPOSE(UNIQUE(FILTER('Hoja 4'!B:B,'Hoja 4'!A:A=A611)))"),"")</f>
        <v/>
      </c>
    </row>
    <row r="612">
      <c r="A612" s="29"/>
      <c r="C612" s="29" t="str">
        <f>IFERROR(__xludf.DUMMYFUNCTION("TRANSPOSE(UNIQUE(FILTER('Hoja 4'!B:B,'Hoja 4'!A:A=A612)))"),"")</f>
        <v/>
      </c>
    </row>
    <row r="613">
      <c r="A613" s="29"/>
      <c r="C613" s="29" t="str">
        <f>IFERROR(__xludf.DUMMYFUNCTION("TRANSPOSE(UNIQUE(FILTER('Hoja 4'!B:B,'Hoja 4'!A:A=A613)))"),"")</f>
        <v/>
      </c>
    </row>
    <row r="614">
      <c r="A614" s="29"/>
      <c r="C614" s="29" t="str">
        <f>IFERROR(__xludf.DUMMYFUNCTION("TRANSPOSE(UNIQUE(FILTER('Hoja 4'!B:B,'Hoja 4'!A:A=A614)))"),"")</f>
        <v/>
      </c>
    </row>
    <row r="615">
      <c r="A615" s="29"/>
      <c r="C615" s="29" t="str">
        <f>IFERROR(__xludf.DUMMYFUNCTION("TRANSPOSE(UNIQUE(FILTER('Hoja 4'!B:B,'Hoja 4'!A:A=A615)))"),"")</f>
        <v/>
      </c>
    </row>
    <row r="616">
      <c r="A616" s="29"/>
      <c r="C616" s="29" t="str">
        <f>IFERROR(__xludf.DUMMYFUNCTION("TRANSPOSE(UNIQUE(FILTER('Hoja 4'!B:B,'Hoja 4'!A:A=A616)))"),"")</f>
        <v/>
      </c>
    </row>
    <row r="617">
      <c r="A617" s="29"/>
      <c r="C617" s="29" t="str">
        <f>IFERROR(__xludf.DUMMYFUNCTION("TRANSPOSE(UNIQUE(FILTER('Hoja 4'!B:B,'Hoja 4'!A:A=A617)))"),"")</f>
        <v/>
      </c>
    </row>
    <row r="618">
      <c r="A618" s="29"/>
      <c r="C618" s="29" t="str">
        <f>IFERROR(__xludf.DUMMYFUNCTION("TRANSPOSE(UNIQUE(FILTER('Hoja 4'!B:B,'Hoja 4'!A:A=A618)))"),"")</f>
        <v/>
      </c>
    </row>
    <row r="619">
      <c r="A619" s="29"/>
      <c r="C619" s="29" t="str">
        <f>IFERROR(__xludf.DUMMYFUNCTION("TRANSPOSE(UNIQUE(FILTER('Hoja 4'!B:B,'Hoja 4'!A:A=A619)))"),"")</f>
        <v/>
      </c>
    </row>
    <row r="620">
      <c r="A620" s="29"/>
      <c r="C620" s="29" t="str">
        <f>IFERROR(__xludf.DUMMYFUNCTION("TRANSPOSE(UNIQUE(FILTER('Hoja 4'!B:B,'Hoja 4'!A:A=A620)))"),"")</f>
        <v/>
      </c>
    </row>
    <row r="621">
      <c r="A621" s="29"/>
      <c r="C621" s="29" t="str">
        <f>IFERROR(__xludf.DUMMYFUNCTION("TRANSPOSE(UNIQUE(FILTER('Hoja 4'!B:B,'Hoja 4'!A:A=A621)))"),"")</f>
        <v/>
      </c>
    </row>
    <row r="622">
      <c r="A622" s="29"/>
      <c r="C622" s="29" t="str">
        <f>IFERROR(__xludf.DUMMYFUNCTION("TRANSPOSE(UNIQUE(FILTER('Hoja 4'!B:B,'Hoja 4'!A:A=A622)))"),"")</f>
        <v/>
      </c>
    </row>
    <row r="623">
      <c r="A623" s="29"/>
      <c r="C623" s="29" t="str">
        <f>IFERROR(__xludf.DUMMYFUNCTION("TRANSPOSE(UNIQUE(FILTER('Hoja 4'!B:B,'Hoja 4'!A:A=A623)))"),"")</f>
        <v/>
      </c>
    </row>
    <row r="624">
      <c r="A624" s="29"/>
      <c r="C624" s="29" t="str">
        <f>IFERROR(__xludf.DUMMYFUNCTION("TRANSPOSE(UNIQUE(FILTER('Hoja 4'!B:B,'Hoja 4'!A:A=A624)))"),"")</f>
        <v/>
      </c>
    </row>
    <row r="625">
      <c r="A625" s="29"/>
      <c r="C625" s="29" t="str">
        <f>IFERROR(__xludf.DUMMYFUNCTION("TRANSPOSE(UNIQUE(FILTER('Hoja 4'!B:B,'Hoja 4'!A:A=A625)))"),"")</f>
        <v/>
      </c>
    </row>
    <row r="626">
      <c r="A626" s="29"/>
      <c r="C626" s="29" t="str">
        <f>IFERROR(__xludf.DUMMYFUNCTION("TRANSPOSE(UNIQUE(FILTER('Hoja 4'!B:B,'Hoja 4'!A:A=A626)))"),"")</f>
        <v/>
      </c>
    </row>
    <row r="627">
      <c r="A627" s="29"/>
      <c r="C627" s="29" t="str">
        <f>IFERROR(__xludf.DUMMYFUNCTION("TRANSPOSE(UNIQUE(FILTER('Hoja 4'!B:B,'Hoja 4'!A:A=A627)))"),"")</f>
        <v/>
      </c>
    </row>
    <row r="628">
      <c r="A628" s="29"/>
      <c r="C628" s="29" t="str">
        <f>IFERROR(__xludf.DUMMYFUNCTION("TRANSPOSE(UNIQUE(FILTER('Hoja 4'!B:B,'Hoja 4'!A:A=A628)))"),"")</f>
        <v/>
      </c>
    </row>
    <row r="629">
      <c r="A629" s="29"/>
      <c r="C629" s="29" t="str">
        <f>IFERROR(__xludf.DUMMYFUNCTION("TRANSPOSE(UNIQUE(FILTER('Hoja 4'!B:B,'Hoja 4'!A:A=A629)))"),"")</f>
        <v/>
      </c>
    </row>
    <row r="630">
      <c r="A630" s="29"/>
      <c r="C630" s="29" t="str">
        <f>IFERROR(__xludf.DUMMYFUNCTION("TRANSPOSE(UNIQUE(FILTER('Hoja 4'!B:B,'Hoja 4'!A:A=A630)))"),"")</f>
        <v/>
      </c>
    </row>
    <row r="631">
      <c r="A631" s="29"/>
      <c r="C631" s="29" t="str">
        <f>IFERROR(__xludf.DUMMYFUNCTION("TRANSPOSE(UNIQUE(FILTER('Hoja 4'!B:B,'Hoja 4'!A:A=A631)))"),"")</f>
        <v/>
      </c>
    </row>
    <row r="632">
      <c r="A632" s="29"/>
      <c r="C632" s="29" t="str">
        <f>IFERROR(__xludf.DUMMYFUNCTION("TRANSPOSE(UNIQUE(FILTER('Hoja 4'!B:B,'Hoja 4'!A:A=A632)))"),"")</f>
        <v/>
      </c>
    </row>
    <row r="633">
      <c r="A633" s="29"/>
      <c r="C633" s="29" t="str">
        <f>IFERROR(__xludf.DUMMYFUNCTION("TRANSPOSE(UNIQUE(FILTER('Hoja 4'!B:B,'Hoja 4'!A:A=A633)))"),"")</f>
        <v/>
      </c>
    </row>
    <row r="634">
      <c r="A634" s="29"/>
      <c r="C634" s="29" t="str">
        <f>IFERROR(__xludf.DUMMYFUNCTION("TRANSPOSE(UNIQUE(FILTER('Hoja 4'!B:B,'Hoja 4'!A:A=A634)))"),"")</f>
        <v/>
      </c>
    </row>
    <row r="635">
      <c r="A635" s="29"/>
      <c r="C635" s="29" t="str">
        <f>IFERROR(__xludf.DUMMYFUNCTION("TRANSPOSE(UNIQUE(FILTER('Hoja 4'!B:B,'Hoja 4'!A:A=A635)))"),"")</f>
        <v/>
      </c>
    </row>
    <row r="636">
      <c r="A636" s="29"/>
      <c r="C636" s="29" t="str">
        <f>IFERROR(__xludf.DUMMYFUNCTION("TRANSPOSE(UNIQUE(FILTER('Hoja 4'!B:B,'Hoja 4'!A:A=A636)))"),"")</f>
        <v/>
      </c>
    </row>
    <row r="637">
      <c r="A637" s="29"/>
      <c r="C637" s="29" t="str">
        <f>IFERROR(__xludf.DUMMYFUNCTION("TRANSPOSE(UNIQUE(FILTER('Hoja 4'!B:B,'Hoja 4'!A:A=A637)))"),"")</f>
        <v/>
      </c>
    </row>
    <row r="638">
      <c r="A638" s="29"/>
      <c r="C638" s="29" t="str">
        <f>IFERROR(__xludf.DUMMYFUNCTION("TRANSPOSE(UNIQUE(FILTER('Hoja 4'!B:B,'Hoja 4'!A:A=A638)))"),"")</f>
        <v/>
      </c>
    </row>
    <row r="639">
      <c r="A639" s="29"/>
      <c r="C639" s="29" t="str">
        <f>IFERROR(__xludf.DUMMYFUNCTION("TRANSPOSE(UNIQUE(FILTER('Hoja 4'!B:B,'Hoja 4'!A:A=A639)))"),"")</f>
        <v/>
      </c>
    </row>
    <row r="640">
      <c r="A640" s="29"/>
      <c r="C640" s="29" t="str">
        <f>IFERROR(__xludf.DUMMYFUNCTION("TRANSPOSE(UNIQUE(FILTER('Hoja 4'!B:B,'Hoja 4'!A:A=A640)))"),"")</f>
        <v/>
      </c>
    </row>
    <row r="641">
      <c r="A641" s="29"/>
      <c r="C641" s="29" t="str">
        <f>IFERROR(__xludf.DUMMYFUNCTION("TRANSPOSE(UNIQUE(FILTER('Hoja 4'!B:B,'Hoja 4'!A:A=A641)))"),"")</f>
        <v/>
      </c>
    </row>
    <row r="642">
      <c r="A642" s="29"/>
      <c r="C642" s="29" t="str">
        <f>IFERROR(__xludf.DUMMYFUNCTION("TRANSPOSE(UNIQUE(FILTER('Hoja 4'!B:B,'Hoja 4'!A:A=A642)))"),"")</f>
        <v/>
      </c>
    </row>
    <row r="643">
      <c r="A643" s="29"/>
      <c r="C643" s="29" t="str">
        <f>IFERROR(__xludf.DUMMYFUNCTION("TRANSPOSE(UNIQUE(FILTER('Hoja 4'!B:B,'Hoja 4'!A:A=A643)))"),"")</f>
        <v/>
      </c>
    </row>
    <row r="644">
      <c r="A644" s="29"/>
      <c r="C644" s="29" t="str">
        <f>IFERROR(__xludf.DUMMYFUNCTION("TRANSPOSE(UNIQUE(FILTER('Hoja 4'!B:B,'Hoja 4'!A:A=A644)))"),"")</f>
        <v/>
      </c>
    </row>
    <row r="645">
      <c r="A645" s="29"/>
      <c r="C645" s="29" t="str">
        <f>IFERROR(__xludf.DUMMYFUNCTION("TRANSPOSE(UNIQUE(FILTER('Hoja 4'!B:B,'Hoja 4'!A:A=A645)))"),"")</f>
        <v/>
      </c>
    </row>
    <row r="646">
      <c r="A646" s="29"/>
      <c r="C646" s="29" t="str">
        <f>IFERROR(__xludf.DUMMYFUNCTION("TRANSPOSE(UNIQUE(FILTER('Hoja 4'!B:B,'Hoja 4'!A:A=A646)))"),"")</f>
        <v/>
      </c>
    </row>
    <row r="647">
      <c r="A647" s="29"/>
      <c r="C647" s="29" t="str">
        <f>IFERROR(__xludf.DUMMYFUNCTION("TRANSPOSE(UNIQUE(FILTER('Hoja 4'!B:B,'Hoja 4'!A:A=A647)))"),"")</f>
        <v/>
      </c>
    </row>
    <row r="648">
      <c r="A648" s="29"/>
      <c r="C648" s="29" t="str">
        <f>IFERROR(__xludf.DUMMYFUNCTION("TRANSPOSE(UNIQUE(FILTER('Hoja 4'!B:B,'Hoja 4'!A:A=A648)))"),"")</f>
        <v/>
      </c>
    </row>
    <row r="649">
      <c r="A649" s="29"/>
      <c r="C649" s="29" t="str">
        <f>IFERROR(__xludf.DUMMYFUNCTION("TRANSPOSE(UNIQUE(FILTER('Hoja 4'!B:B,'Hoja 4'!A:A=A649)))"),"")</f>
        <v/>
      </c>
    </row>
    <row r="650">
      <c r="A650" s="29"/>
      <c r="C650" s="29" t="str">
        <f>IFERROR(__xludf.DUMMYFUNCTION("TRANSPOSE(UNIQUE(FILTER('Hoja 4'!B:B,'Hoja 4'!A:A=A650)))"),"")</f>
        <v/>
      </c>
    </row>
    <row r="651">
      <c r="A651" s="29"/>
      <c r="C651" s="29" t="str">
        <f>IFERROR(__xludf.DUMMYFUNCTION("TRANSPOSE(UNIQUE(FILTER('Hoja 4'!B:B,'Hoja 4'!A:A=A651)))"),"")</f>
        <v/>
      </c>
    </row>
    <row r="652">
      <c r="A652" s="29"/>
      <c r="C652" s="29" t="str">
        <f>IFERROR(__xludf.DUMMYFUNCTION("TRANSPOSE(UNIQUE(FILTER('Hoja 4'!B:B,'Hoja 4'!A:A=A652)))"),"")</f>
        <v/>
      </c>
    </row>
    <row r="653">
      <c r="A653" s="29"/>
      <c r="C653" s="29" t="str">
        <f>IFERROR(__xludf.DUMMYFUNCTION("TRANSPOSE(UNIQUE(FILTER('Hoja 4'!B:B,'Hoja 4'!A:A=A653)))"),"")</f>
        <v/>
      </c>
    </row>
    <row r="654">
      <c r="A654" s="29"/>
      <c r="C654" s="29" t="str">
        <f>IFERROR(__xludf.DUMMYFUNCTION("TRANSPOSE(UNIQUE(FILTER('Hoja 4'!B:B,'Hoja 4'!A:A=A654)))"),"")</f>
        <v/>
      </c>
    </row>
    <row r="655">
      <c r="A655" s="29"/>
      <c r="C655" s="29" t="str">
        <f>IFERROR(__xludf.DUMMYFUNCTION("TRANSPOSE(UNIQUE(FILTER('Hoja 4'!B:B,'Hoja 4'!A:A=A655)))"),"")</f>
        <v/>
      </c>
    </row>
    <row r="656">
      <c r="A656" s="29"/>
      <c r="C656" s="29" t="str">
        <f>IFERROR(__xludf.DUMMYFUNCTION("TRANSPOSE(UNIQUE(FILTER('Hoja 4'!B:B,'Hoja 4'!A:A=A656)))"),"")</f>
        <v/>
      </c>
    </row>
    <row r="657">
      <c r="A657" s="29"/>
      <c r="C657" s="29" t="str">
        <f>IFERROR(__xludf.DUMMYFUNCTION("TRANSPOSE(UNIQUE(FILTER('Hoja 4'!B:B,'Hoja 4'!A:A=A657)))"),"")</f>
        <v/>
      </c>
    </row>
    <row r="658">
      <c r="A658" s="29"/>
      <c r="C658" s="29" t="str">
        <f>IFERROR(__xludf.DUMMYFUNCTION("TRANSPOSE(UNIQUE(FILTER('Hoja 4'!B:B,'Hoja 4'!A:A=A658)))"),"")</f>
        <v/>
      </c>
    </row>
    <row r="659">
      <c r="A659" s="29"/>
      <c r="C659" s="29" t="str">
        <f>IFERROR(__xludf.DUMMYFUNCTION("TRANSPOSE(UNIQUE(FILTER('Hoja 4'!B:B,'Hoja 4'!A:A=A659)))"),"")</f>
        <v/>
      </c>
    </row>
    <row r="660">
      <c r="A660" s="29"/>
      <c r="C660" s="29" t="str">
        <f>IFERROR(__xludf.DUMMYFUNCTION("TRANSPOSE(UNIQUE(FILTER('Hoja 4'!B:B,'Hoja 4'!A:A=A660)))"),"")</f>
        <v/>
      </c>
    </row>
    <row r="661">
      <c r="A661" s="29"/>
      <c r="C661" s="29" t="str">
        <f>IFERROR(__xludf.DUMMYFUNCTION("TRANSPOSE(UNIQUE(FILTER('Hoja 4'!B:B,'Hoja 4'!A:A=A661)))"),"")</f>
        <v/>
      </c>
    </row>
    <row r="662">
      <c r="A662" s="29"/>
      <c r="C662" s="29" t="str">
        <f>IFERROR(__xludf.DUMMYFUNCTION("TRANSPOSE(UNIQUE(FILTER('Hoja 4'!B:B,'Hoja 4'!A:A=A662)))"),"")</f>
        <v/>
      </c>
    </row>
    <row r="663">
      <c r="A663" s="29"/>
      <c r="C663" s="29" t="str">
        <f>IFERROR(__xludf.DUMMYFUNCTION("TRANSPOSE(UNIQUE(FILTER('Hoja 4'!B:B,'Hoja 4'!A:A=A663)))"),"")</f>
        <v/>
      </c>
    </row>
    <row r="664">
      <c r="A664" s="29"/>
      <c r="C664" s="29" t="str">
        <f>IFERROR(__xludf.DUMMYFUNCTION("TRANSPOSE(UNIQUE(FILTER('Hoja 4'!B:B,'Hoja 4'!A:A=A664)))"),"")</f>
        <v/>
      </c>
    </row>
    <row r="665">
      <c r="A665" s="29"/>
      <c r="C665" s="29" t="str">
        <f>IFERROR(__xludf.DUMMYFUNCTION("TRANSPOSE(UNIQUE(FILTER('Hoja 4'!B:B,'Hoja 4'!A:A=A665)))"),"")</f>
        <v/>
      </c>
    </row>
    <row r="666">
      <c r="A666" s="29"/>
      <c r="C666" s="29" t="str">
        <f>IFERROR(__xludf.DUMMYFUNCTION("TRANSPOSE(UNIQUE(FILTER('Hoja 4'!B:B,'Hoja 4'!A:A=A666)))"),"")</f>
        <v/>
      </c>
    </row>
    <row r="667">
      <c r="A667" s="29"/>
      <c r="C667" s="29" t="str">
        <f>IFERROR(__xludf.DUMMYFUNCTION("TRANSPOSE(UNIQUE(FILTER('Hoja 4'!B:B,'Hoja 4'!A:A=A667)))"),"")</f>
        <v/>
      </c>
    </row>
    <row r="668">
      <c r="A668" s="29"/>
      <c r="C668" s="29" t="str">
        <f>IFERROR(__xludf.DUMMYFUNCTION("TRANSPOSE(UNIQUE(FILTER('Hoja 4'!B:B,'Hoja 4'!A:A=A668)))"),"")</f>
        <v/>
      </c>
    </row>
    <row r="669">
      <c r="A669" s="29"/>
      <c r="C669" s="29" t="str">
        <f>IFERROR(__xludf.DUMMYFUNCTION("TRANSPOSE(UNIQUE(FILTER('Hoja 4'!B:B,'Hoja 4'!A:A=A669)))"),"")</f>
        <v/>
      </c>
    </row>
    <row r="670">
      <c r="A670" s="29"/>
      <c r="C670" s="29" t="str">
        <f>IFERROR(__xludf.DUMMYFUNCTION("TRANSPOSE(UNIQUE(FILTER('Hoja 4'!B:B,'Hoja 4'!A:A=A670)))"),"")</f>
        <v/>
      </c>
    </row>
    <row r="671">
      <c r="A671" s="29"/>
      <c r="C671" s="29" t="str">
        <f>IFERROR(__xludf.DUMMYFUNCTION("TRANSPOSE(UNIQUE(FILTER('Hoja 4'!B:B,'Hoja 4'!A:A=A671)))"),"")</f>
        <v/>
      </c>
    </row>
    <row r="672">
      <c r="A672" s="29"/>
      <c r="C672" s="29" t="str">
        <f>IFERROR(__xludf.DUMMYFUNCTION("TRANSPOSE(UNIQUE(FILTER('Hoja 4'!B:B,'Hoja 4'!A:A=A672)))"),"")</f>
        <v/>
      </c>
    </row>
    <row r="673">
      <c r="A673" s="29"/>
      <c r="C673" s="29" t="str">
        <f>IFERROR(__xludf.DUMMYFUNCTION("TRANSPOSE(UNIQUE(FILTER('Hoja 4'!B:B,'Hoja 4'!A:A=A673)))"),"")</f>
        <v/>
      </c>
    </row>
    <row r="674">
      <c r="A674" s="29"/>
      <c r="C674" s="29" t="str">
        <f>IFERROR(__xludf.DUMMYFUNCTION("TRANSPOSE(UNIQUE(FILTER('Hoja 4'!B:B,'Hoja 4'!A:A=A674)))"),"")</f>
        <v/>
      </c>
    </row>
    <row r="675">
      <c r="A675" s="29"/>
      <c r="C675" s="29" t="str">
        <f>IFERROR(__xludf.DUMMYFUNCTION("TRANSPOSE(UNIQUE(FILTER('Hoja 4'!B:B,'Hoja 4'!A:A=A675)))"),"")</f>
        <v/>
      </c>
    </row>
    <row r="676">
      <c r="A676" s="29"/>
      <c r="C676" s="29" t="str">
        <f>IFERROR(__xludf.DUMMYFUNCTION("TRANSPOSE(UNIQUE(FILTER('Hoja 4'!B:B,'Hoja 4'!A:A=A676)))"),"")</f>
        <v/>
      </c>
    </row>
    <row r="677">
      <c r="A677" s="29"/>
      <c r="C677" s="29" t="str">
        <f>IFERROR(__xludf.DUMMYFUNCTION("TRANSPOSE(UNIQUE(FILTER('Hoja 4'!B:B,'Hoja 4'!A:A=A677)))"),"")</f>
        <v/>
      </c>
    </row>
    <row r="678">
      <c r="A678" s="29"/>
      <c r="C678" s="29" t="str">
        <f>IFERROR(__xludf.DUMMYFUNCTION("TRANSPOSE(UNIQUE(FILTER('Hoja 4'!B:B,'Hoja 4'!A:A=A678)))"),"")</f>
        <v/>
      </c>
    </row>
    <row r="679">
      <c r="A679" s="29"/>
      <c r="C679" s="29" t="str">
        <f>IFERROR(__xludf.DUMMYFUNCTION("TRANSPOSE(UNIQUE(FILTER('Hoja 4'!B:B,'Hoja 4'!A:A=A679)))"),"")</f>
        <v/>
      </c>
    </row>
    <row r="680">
      <c r="A680" s="29"/>
      <c r="C680" s="29" t="str">
        <f>IFERROR(__xludf.DUMMYFUNCTION("TRANSPOSE(UNIQUE(FILTER('Hoja 4'!B:B,'Hoja 4'!A:A=A680)))"),"")</f>
        <v/>
      </c>
    </row>
    <row r="681">
      <c r="A681" s="29"/>
      <c r="C681" s="29" t="str">
        <f>IFERROR(__xludf.DUMMYFUNCTION("TRANSPOSE(UNIQUE(FILTER('Hoja 4'!B:B,'Hoja 4'!A:A=A681)))"),"")</f>
        <v/>
      </c>
    </row>
    <row r="682">
      <c r="A682" s="29"/>
      <c r="C682" s="29" t="str">
        <f>IFERROR(__xludf.DUMMYFUNCTION("TRANSPOSE(UNIQUE(FILTER('Hoja 4'!B:B,'Hoja 4'!A:A=A682)))"),"")</f>
        <v/>
      </c>
    </row>
    <row r="683">
      <c r="A683" s="29"/>
    </row>
    <row r="684">
      <c r="A684" s="29"/>
    </row>
    <row r="685">
      <c r="A685" s="29"/>
    </row>
    <row r="686">
      <c r="A686" s="29"/>
    </row>
    <row r="687">
      <c r="A687" s="29"/>
    </row>
    <row r="688">
      <c r="A688" s="29"/>
    </row>
    <row r="689">
      <c r="A689" s="29"/>
    </row>
    <row r="690">
      <c r="A690" s="29"/>
    </row>
    <row r="691">
      <c r="A691" s="29"/>
    </row>
    <row r="692">
      <c r="A692" s="29"/>
    </row>
    <row r="693">
      <c r="A693" s="29"/>
    </row>
    <row r="694">
      <c r="A694" s="29"/>
    </row>
    <row r="695">
      <c r="A695" s="29"/>
    </row>
    <row r="696">
      <c r="A696" s="29"/>
    </row>
    <row r="697">
      <c r="A697" s="29"/>
    </row>
    <row r="698">
      <c r="A698" s="29"/>
    </row>
    <row r="699">
      <c r="A699" s="29"/>
    </row>
    <row r="700">
      <c r="A700" s="29"/>
    </row>
    <row r="701">
      <c r="A701" s="29"/>
    </row>
    <row r="702">
      <c r="A702" s="29"/>
    </row>
    <row r="703">
      <c r="A703" s="29"/>
    </row>
    <row r="704">
      <c r="A704" s="29"/>
    </row>
    <row r="705">
      <c r="A705" s="29"/>
    </row>
    <row r="706">
      <c r="A706" s="29"/>
    </row>
    <row r="707">
      <c r="A707" s="29"/>
    </row>
    <row r="708">
      <c r="A708" s="29"/>
    </row>
    <row r="709">
      <c r="A709" s="29"/>
    </row>
    <row r="710">
      <c r="A710" s="29"/>
    </row>
    <row r="711">
      <c r="A711" s="29"/>
    </row>
    <row r="712">
      <c r="A712" s="29"/>
    </row>
    <row r="713">
      <c r="A713" s="29"/>
    </row>
    <row r="714">
      <c r="A714" s="29"/>
    </row>
    <row r="715">
      <c r="A715" s="29"/>
    </row>
    <row r="716">
      <c r="A716" s="29"/>
    </row>
    <row r="717">
      <c r="A717" s="29"/>
    </row>
    <row r="718">
      <c r="A718" s="29"/>
    </row>
    <row r="719">
      <c r="A719" s="29"/>
    </row>
    <row r="720">
      <c r="A720" s="29"/>
    </row>
    <row r="721">
      <c r="A721" s="29"/>
    </row>
    <row r="722">
      <c r="A722" s="29"/>
    </row>
    <row r="723">
      <c r="A723" s="29"/>
    </row>
    <row r="724">
      <c r="A724" s="29"/>
    </row>
    <row r="725">
      <c r="A725" s="29"/>
    </row>
    <row r="726">
      <c r="A726" s="29"/>
    </row>
    <row r="727">
      <c r="A727" s="29"/>
    </row>
    <row r="728">
      <c r="A728" s="29"/>
    </row>
    <row r="729">
      <c r="A729" s="29"/>
    </row>
    <row r="730">
      <c r="A730" s="29"/>
    </row>
    <row r="731">
      <c r="A731" s="29"/>
    </row>
    <row r="732">
      <c r="A732" s="29"/>
    </row>
    <row r="733">
      <c r="A733" s="29"/>
    </row>
    <row r="734">
      <c r="A734" s="29"/>
    </row>
    <row r="735">
      <c r="A735" s="29"/>
    </row>
    <row r="736">
      <c r="A736" s="29"/>
    </row>
    <row r="737">
      <c r="A737" s="29"/>
    </row>
    <row r="738">
      <c r="A738" s="29"/>
    </row>
    <row r="739">
      <c r="A739" s="29"/>
    </row>
    <row r="740">
      <c r="A740" s="29"/>
    </row>
    <row r="741">
      <c r="A741" s="29"/>
    </row>
    <row r="742">
      <c r="A742" s="29"/>
    </row>
    <row r="743">
      <c r="A743" s="29"/>
    </row>
    <row r="744">
      <c r="A744" s="29"/>
    </row>
    <row r="745">
      <c r="A745" s="29"/>
    </row>
    <row r="746">
      <c r="A746" s="29"/>
    </row>
    <row r="747">
      <c r="A747" s="29"/>
    </row>
    <row r="748">
      <c r="A748" s="29"/>
    </row>
    <row r="749">
      <c r="A749" s="29"/>
    </row>
    <row r="750">
      <c r="A750" s="29"/>
    </row>
    <row r="751">
      <c r="A751" s="29"/>
    </row>
    <row r="752">
      <c r="A752" s="29"/>
    </row>
    <row r="753">
      <c r="A753" s="29"/>
    </row>
    <row r="754">
      <c r="A754" s="29"/>
    </row>
    <row r="755">
      <c r="A755" s="29"/>
    </row>
    <row r="756">
      <c r="A756" s="29"/>
    </row>
    <row r="757">
      <c r="A757" s="29"/>
    </row>
    <row r="758">
      <c r="A758" s="29"/>
    </row>
    <row r="759">
      <c r="A759" s="29"/>
    </row>
    <row r="760">
      <c r="A760" s="29"/>
    </row>
    <row r="761">
      <c r="A761" s="29"/>
    </row>
    <row r="762">
      <c r="A762" s="29"/>
    </row>
    <row r="763">
      <c r="A763" s="29"/>
    </row>
    <row r="764">
      <c r="A764" s="29"/>
    </row>
    <row r="765">
      <c r="A765" s="29"/>
    </row>
    <row r="766">
      <c r="A766" s="29"/>
    </row>
    <row r="767">
      <c r="A767" s="29"/>
    </row>
    <row r="768">
      <c r="A768" s="29"/>
    </row>
    <row r="769">
      <c r="A769" s="29"/>
    </row>
    <row r="770">
      <c r="A770" s="29"/>
    </row>
    <row r="771">
      <c r="A771" s="29"/>
    </row>
    <row r="772">
      <c r="A772" s="29"/>
    </row>
    <row r="773">
      <c r="A773" s="29"/>
    </row>
    <row r="774">
      <c r="A774" s="29"/>
    </row>
    <row r="775">
      <c r="A775" s="29"/>
    </row>
    <row r="776">
      <c r="A776" s="29"/>
    </row>
    <row r="777">
      <c r="A777" s="29"/>
    </row>
    <row r="778">
      <c r="A778" s="29"/>
    </row>
    <row r="779">
      <c r="A779" s="29"/>
    </row>
    <row r="780">
      <c r="A780" s="29"/>
    </row>
    <row r="781">
      <c r="A781" s="29"/>
    </row>
    <row r="782">
      <c r="A782" s="29"/>
    </row>
    <row r="783">
      <c r="A783" s="29"/>
    </row>
    <row r="784">
      <c r="A784" s="29"/>
    </row>
    <row r="785">
      <c r="A785" s="29"/>
    </row>
    <row r="786">
      <c r="A786" s="29"/>
    </row>
    <row r="787">
      <c r="A787" s="29"/>
    </row>
    <row r="788">
      <c r="A788" s="29"/>
    </row>
    <row r="789">
      <c r="A789" s="29"/>
    </row>
    <row r="790">
      <c r="A790" s="29"/>
    </row>
    <row r="791">
      <c r="A791" s="29"/>
    </row>
    <row r="792">
      <c r="A792" s="29"/>
    </row>
    <row r="793">
      <c r="A793" s="29"/>
    </row>
    <row r="794">
      <c r="A794" s="29"/>
    </row>
    <row r="795">
      <c r="A795" s="29"/>
    </row>
    <row r="796">
      <c r="A796" s="29"/>
    </row>
    <row r="797">
      <c r="A797" s="29"/>
    </row>
    <row r="798">
      <c r="A798" s="29"/>
    </row>
    <row r="799">
      <c r="A799" s="29"/>
    </row>
    <row r="800">
      <c r="A800" s="29"/>
    </row>
    <row r="801">
      <c r="A801" s="29"/>
    </row>
    <row r="802">
      <c r="A802" s="29"/>
    </row>
    <row r="803">
      <c r="A803" s="29"/>
    </row>
    <row r="804">
      <c r="A804" s="29"/>
    </row>
    <row r="805">
      <c r="A805" s="29"/>
    </row>
    <row r="806">
      <c r="A806" s="29"/>
    </row>
    <row r="807">
      <c r="A807" s="29"/>
    </row>
    <row r="808">
      <c r="A808" s="29"/>
    </row>
    <row r="809">
      <c r="A809" s="29"/>
    </row>
    <row r="810">
      <c r="A810" s="29"/>
    </row>
    <row r="811">
      <c r="A811" s="29"/>
    </row>
    <row r="812">
      <c r="A812" s="29"/>
    </row>
    <row r="813">
      <c r="A813" s="29"/>
    </row>
    <row r="814">
      <c r="A814" s="29"/>
    </row>
    <row r="815">
      <c r="A815" s="29"/>
    </row>
    <row r="816">
      <c r="A816" s="29"/>
    </row>
    <row r="817">
      <c r="A817" s="29"/>
    </row>
    <row r="818">
      <c r="A818" s="29"/>
    </row>
    <row r="819">
      <c r="A819" s="29"/>
    </row>
    <row r="820">
      <c r="A820" s="29"/>
    </row>
    <row r="821">
      <c r="A821" s="29"/>
    </row>
    <row r="822">
      <c r="A822" s="29"/>
    </row>
    <row r="823">
      <c r="A823" s="29"/>
    </row>
    <row r="824">
      <c r="A824" s="29"/>
    </row>
    <row r="825">
      <c r="A825" s="29"/>
    </row>
    <row r="826">
      <c r="A826" s="29"/>
    </row>
    <row r="827">
      <c r="A827" s="29"/>
    </row>
    <row r="828">
      <c r="A828" s="29"/>
    </row>
    <row r="829">
      <c r="A829" s="29"/>
    </row>
    <row r="830">
      <c r="A830" s="29"/>
    </row>
    <row r="831">
      <c r="A831" s="29"/>
    </row>
    <row r="832">
      <c r="A832" s="29"/>
    </row>
    <row r="833">
      <c r="A833" s="29"/>
    </row>
    <row r="834">
      <c r="A834" s="29"/>
    </row>
    <row r="835">
      <c r="A835" s="29"/>
    </row>
    <row r="836">
      <c r="A836" s="29"/>
    </row>
    <row r="837">
      <c r="A837" s="29"/>
    </row>
    <row r="838">
      <c r="A838" s="29"/>
    </row>
    <row r="839">
      <c r="A839" s="29"/>
    </row>
    <row r="840">
      <c r="A840" s="29"/>
    </row>
    <row r="841">
      <c r="A841" s="29"/>
    </row>
    <row r="842">
      <c r="A842" s="29"/>
    </row>
    <row r="843">
      <c r="A843" s="29"/>
    </row>
    <row r="844">
      <c r="A844" s="29"/>
    </row>
    <row r="845">
      <c r="A845" s="29"/>
    </row>
    <row r="846">
      <c r="A846" s="29"/>
    </row>
    <row r="847">
      <c r="A847" s="29"/>
    </row>
    <row r="848">
      <c r="A848" s="29"/>
    </row>
    <row r="849">
      <c r="A849" s="29"/>
    </row>
    <row r="850">
      <c r="A850" s="29"/>
    </row>
    <row r="851">
      <c r="A851" s="29"/>
    </row>
    <row r="852">
      <c r="A852" s="29"/>
    </row>
    <row r="853">
      <c r="A853" s="29"/>
    </row>
    <row r="854">
      <c r="A854" s="29"/>
    </row>
    <row r="855">
      <c r="A855" s="29"/>
    </row>
    <row r="856">
      <c r="A856" s="29"/>
    </row>
    <row r="857">
      <c r="A857" s="29"/>
    </row>
    <row r="858">
      <c r="A858" s="29"/>
    </row>
    <row r="859">
      <c r="A859" s="29"/>
    </row>
    <row r="860">
      <c r="A860" s="29"/>
    </row>
    <row r="861">
      <c r="A861" s="29"/>
    </row>
    <row r="862">
      <c r="A862" s="29"/>
    </row>
    <row r="863">
      <c r="A863" s="29"/>
    </row>
    <row r="864">
      <c r="A864" s="29"/>
    </row>
    <row r="865">
      <c r="A865" s="29"/>
    </row>
    <row r="866">
      <c r="A866" s="29"/>
    </row>
    <row r="867">
      <c r="A867" s="29"/>
    </row>
    <row r="868">
      <c r="A868" s="29"/>
    </row>
    <row r="869">
      <c r="A869" s="29"/>
    </row>
    <row r="870">
      <c r="A870" s="29"/>
    </row>
    <row r="871">
      <c r="A871" s="29"/>
    </row>
    <row r="872">
      <c r="A872" s="29"/>
    </row>
    <row r="873">
      <c r="A873" s="29"/>
    </row>
    <row r="874">
      <c r="A874" s="29"/>
    </row>
    <row r="875">
      <c r="A875" s="29"/>
    </row>
    <row r="876">
      <c r="A876" s="29"/>
    </row>
    <row r="877">
      <c r="A877" s="29"/>
    </row>
    <row r="878">
      <c r="A878" s="29"/>
    </row>
    <row r="879">
      <c r="A879" s="29"/>
    </row>
    <row r="880">
      <c r="A880" s="29"/>
    </row>
    <row r="881">
      <c r="A881" s="29"/>
    </row>
    <row r="882">
      <c r="A882" s="29"/>
    </row>
    <row r="883">
      <c r="A883" s="29"/>
    </row>
    <row r="884">
      <c r="A884" s="29"/>
    </row>
    <row r="885">
      <c r="A885" s="29"/>
    </row>
    <row r="886">
      <c r="A886" s="29"/>
    </row>
    <row r="887">
      <c r="A887" s="29"/>
    </row>
    <row r="888">
      <c r="A888" s="29"/>
    </row>
    <row r="889">
      <c r="A889" s="29"/>
    </row>
    <row r="890">
      <c r="A890" s="29"/>
    </row>
    <row r="891">
      <c r="A891" s="29"/>
    </row>
    <row r="892">
      <c r="A892" s="29"/>
    </row>
    <row r="893">
      <c r="A893" s="29"/>
    </row>
    <row r="894">
      <c r="A894" s="29"/>
    </row>
    <row r="895">
      <c r="A895" s="29"/>
    </row>
    <row r="896">
      <c r="A896" s="29"/>
    </row>
    <row r="897">
      <c r="A897" s="29"/>
    </row>
    <row r="898">
      <c r="A898" s="29"/>
    </row>
    <row r="899">
      <c r="A899" s="29"/>
    </row>
    <row r="900">
      <c r="A900" s="29"/>
    </row>
    <row r="901">
      <c r="A901" s="29"/>
    </row>
    <row r="902">
      <c r="A902" s="29"/>
    </row>
    <row r="903">
      <c r="A903" s="29"/>
    </row>
    <row r="904">
      <c r="A904" s="29"/>
    </row>
    <row r="905">
      <c r="A905" s="29"/>
    </row>
    <row r="906">
      <c r="A906" s="29"/>
    </row>
    <row r="907">
      <c r="A907" s="29"/>
    </row>
    <row r="908">
      <c r="A908" s="29"/>
    </row>
    <row r="909">
      <c r="A909" s="29"/>
    </row>
    <row r="910">
      <c r="A910" s="29"/>
    </row>
    <row r="911">
      <c r="A911" s="29"/>
    </row>
    <row r="912">
      <c r="A912" s="29"/>
    </row>
    <row r="913">
      <c r="A913" s="29"/>
    </row>
    <row r="914">
      <c r="A914" s="29"/>
    </row>
    <row r="915">
      <c r="A915" s="29"/>
    </row>
    <row r="916">
      <c r="A916" s="29"/>
    </row>
    <row r="917">
      <c r="A917" s="29"/>
    </row>
    <row r="918">
      <c r="A918" s="29"/>
    </row>
    <row r="919">
      <c r="A919" s="29"/>
    </row>
    <row r="920">
      <c r="A920" s="29"/>
    </row>
    <row r="921">
      <c r="A921" s="29"/>
    </row>
    <row r="922">
      <c r="A922" s="29"/>
    </row>
    <row r="923">
      <c r="A923" s="29"/>
    </row>
    <row r="924">
      <c r="A924" s="29"/>
    </row>
    <row r="925">
      <c r="A925" s="29"/>
    </row>
    <row r="926">
      <c r="A926" s="29"/>
    </row>
    <row r="927">
      <c r="A927" s="29"/>
    </row>
    <row r="928">
      <c r="A928" s="29"/>
    </row>
    <row r="929">
      <c r="A929" s="29"/>
    </row>
    <row r="930">
      <c r="A930" s="29"/>
    </row>
    <row r="931">
      <c r="A931" s="29"/>
    </row>
    <row r="932">
      <c r="A932" s="29"/>
    </row>
    <row r="933">
      <c r="A933" s="29"/>
    </row>
    <row r="934">
      <c r="A934" s="29"/>
    </row>
    <row r="935">
      <c r="A935" s="29"/>
    </row>
    <row r="936">
      <c r="A936" s="29"/>
    </row>
    <row r="937">
      <c r="A937" s="29"/>
    </row>
    <row r="938">
      <c r="A938" s="29"/>
    </row>
    <row r="939">
      <c r="A939" s="29"/>
    </row>
    <row r="940">
      <c r="A940" s="29"/>
    </row>
    <row r="941">
      <c r="A941" s="29"/>
    </row>
    <row r="942">
      <c r="A942" s="29"/>
    </row>
    <row r="943">
      <c r="A943" s="29"/>
    </row>
    <row r="944">
      <c r="A944" s="29"/>
    </row>
    <row r="945">
      <c r="A945" s="29"/>
    </row>
    <row r="946">
      <c r="A946" s="29"/>
    </row>
    <row r="947">
      <c r="A947" s="29"/>
    </row>
    <row r="948">
      <c r="A948" s="29"/>
    </row>
    <row r="949">
      <c r="A949" s="29"/>
    </row>
    <row r="950">
      <c r="A950" s="29"/>
    </row>
    <row r="951">
      <c r="A951" s="29"/>
    </row>
    <row r="952">
      <c r="A952" s="29"/>
    </row>
    <row r="953">
      <c r="A953" s="29"/>
    </row>
    <row r="954">
      <c r="A954" s="29"/>
    </row>
    <row r="955">
      <c r="A955" s="29"/>
    </row>
    <row r="956">
      <c r="A956" s="29"/>
    </row>
    <row r="957">
      <c r="A957" s="29"/>
    </row>
    <row r="958">
      <c r="A958" s="29"/>
    </row>
    <row r="959">
      <c r="A959" s="29"/>
    </row>
    <row r="960">
      <c r="A960" s="29"/>
    </row>
    <row r="961">
      <c r="A961" s="29"/>
    </row>
    <row r="962">
      <c r="A962" s="29"/>
    </row>
    <row r="963">
      <c r="A963" s="29"/>
    </row>
    <row r="964">
      <c r="A964" s="29"/>
    </row>
    <row r="965">
      <c r="A965" s="29"/>
    </row>
    <row r="966">
      <c r="A966" s="29"/>
    </row>
    <row r="967">
      <c r="A967" s="29"/>
    </row>
    <row r="968">
      <c r="A968" s="29"/>
    </row>
    <row r="969">
      <c r="A969" s="29"/>
    </row>
    <row r="970">
      <c r="A970" s="29"/>
    </row>
    <row r="971">
      <c r="A971" s="29"/>
    </row>
    <row r="972">
      <c r="A972" s="29"/>
    </row>
    <row r="973">
      <c r="A973" s="29"/>
    </row>
    <row r="974">
      <c r="A974" s="29"/>
    </row>
    <row r="975">
      <c r="A975" s="29"/>
    </row>
    <row r="976">
      <c r="A976" s="29"/>
    </row>
    <row r="977">
      <c r="A977" s="29"/>
    </row>
    <row r="978">
      <c r="A978" s="29"/>
    </row>
    <row r="979">
      <c r="A979" s="29"/>
    </row>
    <row r="980">
      <c r="A980" s="29"/>
    </row>
    <row r="981">
      <c r="A981" s="29"/>
    </row>
    <row r="982">
      <c r="A982" s="29"/>
    </row>
    <row r="983">
      <c r="A983" s="29"/>
    </row>
    <row r="984">
      <c r="A984" s="29"/>
    </row>
    <row r="985">
      <c r="A985" s="29"/>
    </row>
    <row r="986">
      <c r="A986" s="29"/>
    </row>
    <row r="987">
      <c r="A987" s="29"/>
    </row>
    <row r="988">
      <c r="A988" s="29"/>
    </row>
    <row r="989">
      <c r="A989" s="29"/>
    </row>
    <row r="990">
      <c r="A990" s="29"/>
    </row>
    <row r="991">
      <c r="A991" s="29"/>
    </row>
    <row r="992">
      <c r="A992" s="29"/>
    </row>
    <row r="993">
      <c r="A993" s="29"/>
    </row>
    <row r="994">
      <c r="A994" s="29"/>
    </row>
    <row r="995">
      <c r="A995" s="29"/>
    </row>
    <row r="996">
      <c r="A996" s="29"/>
    </row>
    <row r="997">
      <c r="A997" s="29"/>
    </row>
    <row r="998">
      <c r="A998" s="29"/>
    </row>
    <row r="999">
      <c r="A999" s="29"/>
    </row>
    <row r="1000">
      <c r="A1000" s="29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29.71"/>
    <col customWidth="1" min="3" max="3" width="58.29"/>
    <col customWidth="1" min="4" max="4" width="35.14"/>
  </cols>
  <sheetData>
    <row r="1">
      <c r="A1" s="36" t="s">
        <v>2</v>
      </c>
      <c r="B1" s="36" t="s">
        <v>3</v>
      </c>
      <c r="C1" s="37" t="s">
        <v>100</v>
      </c>
      <c r="D1" s="37"/>
      <c r="E1" s="37"/>
    </row>
    <row r="2">
      <c r="A2" s="30" t="s">
        <v>45</v>
      </c>
      <c r="B2" s="30" t="s">
        <v>46</v>
      </c>
      <c r="C2" s="38" t="s">
        <v>101</v>
      </c>
      <c r="D2" s="39" t="s">
        <v>102</v>
      </c>
      <c r="E2" s="39">
        <v>1.0</v>
      </c>
      <c r="G2" s="29">
        <v>1.0</v>
      </c>
    </row>
    <row r="3">
      <c r="A3" s="30" t="s">
        <v>24</v>
      </c>
      <c r="B3" s="30" t="s">
        <v>25</v>
      </c>
      <c r="C3" s="40" t="s">
        <v>103</v>
      </c>
      <c r="D3" s="39" t="s">
        <v>104</v>
      </c>
      <c r="E3" s="39">
        <v>2.0</v>
      </c>
      <c r="G3" s="29">
        <v>2.0</v>
      </c>
    </row>
    <row r="4">
      <c r="A4" s="30" t="s">
        <v>47</v>
      </c>
      <c r="B4" s="30" t="s">
        <v>48</v>
      </c>
      <c r="C4" s="38" t="s">
        <v>105</v>
      </c>
      <c r="D4" s="39" t="s">
        <v>106</v>
      </c>
      <c r="E4" s="39">
        <v>3.0</v>
      </c>
      <c r="G4" s="29">
        <v>3.0</v>
      </c>
    </row>
    <row r="5">
      <c r="A5" s="30" t="s">
        <v>47</v>
      </c>
      <c r="B5" s="30" t="s">
        <v>49</v>
      </c>
      <c r="C5" s="40" t="s">
        <v>26</v>
      </c>
      <c r="D5" s="39" t="s">
        <v>107</v>
      </c>
      <c r="E5" s="39">
        <v>4.0</v>
      </c>
      <c r="G5" s="29">
        <v>4.0</v>
      </c>
    </row>
    <row r="6">
      <c r="A6" s="30" t="s">
        <v>47</v>
      </c>
      <c r="B6" s="30" t="s">
        <v>50</v>
      </c>
      <c r="C6" s="38" t="s">
        <v>108</v>
      </c>
      <c r="D6" s="39" t="s">
        <v>109</v>
      </c>
      <c r="E6" s="39"/>
      <c r="G6" s="29">
        <v>5.0</v>
      </c>
    </row>
    <row r="7">
      <c r="A7" s="30" t="s">
        <v>47</v>
      </c>
      <c r="B7" s="30" t="s">
        <v>51</v>
      </c>
      <c r="C7" s="40" t="s">
        <v>110</v>
      </c>
      <c r="D7" s="39" t="s">
        <v>27</v>
      </c>
      <c r="E7" s="39"/>
      <c r="G7" s="29">
        <v>6.0</v>
      </c>
    </row>
    <row r="8">
      <c r="A8" s="30" t="s">
        <v>47</v>
      </c>
      <c r="B8" s="30" t="s">
        <v>52</v>
      </c>
      <c r="C8" s="38" t="s">
        <v>111</v>
      </c>
      <c r="D8" s="39" t="s">
        <v>112</v>
      </c>
      <c r="E8" s="39"/>
      <c r="G8" s="29">
        <v>7.0</v>
      </c>
    </row>
    <row r="9">
      <c r="C9" s="40" t="s">
        <v>113</v>
      </c>
      <c r="D9" s="39" t="s">
        <v>114</v>
      </c>
      <c r="E9" s="39"/>
      <c r="G9" s="29">
        <v>8.0</v>
      </c>
    </row>
    <row r="10">
      <c r="C10" s="38" t="s">
        <v>115</v>
      </c>
      <c r="D10" s="39" t="s">
        <v>116</v>
      </c>
      <c r="E10" s="39"/>
      <c r="G10" s="29">
        <v>9.0</v>
      </c>
    </row>
    <row r="11">
      <c r="D11" s="30" t="s">
        <v>117</v>
      </c>
      <c r="G11" s="29">
        <v>10.0</v>
      </c>
    </row>
    <row r="12">
      <c r="D12" s="30" t="s">
        <v>118</v>
      </c>
      <c r="G12" s="29">
        <v>11.0</v>
      </c>
    </row>
    <row r="13">
      <c r="D13" s="30" t="s">
        <v>119</v>
      </c>
      <c r="G13" s="29">
        <v>12.0</v>
      </c>
    </row>
    <row r="14">
      <c r="D14" s="30" t="s">
        <v>120</v>
      </c>
      <c r="G14" s="29">
        <v>13.0</v>
      </c>
    </row>
    <row r="15">
      <c r="D15" s="30" t="s">
        <v>121</v>
      </c>
      <c r="G15" s="29">
        <v>14.0</v>
      </c>
    </row>
    <row r="16">
      <c r="D16" s="30" t="s">
        <v>122</v>
      </c>
      <c r="G16" s="29">
        <v>15.0</v>
      </c>
    </row>
    <row r="17">
      <c r="D17" s="30" t="s">
        <v>123</v>
      </c>
      <c r="G17" s="29">
        <v>16.0</v>
      </c>
    </row>
    <row r="18">
      <c r="D18" s="30" t="s">
        <v>124</v>
      </c>
      <c r="G18" s="29">
        <v>17.0</v>
      </c>
    </row>
    <row r="19">
      <c r="G19" s="29">
        <v>18.0</v>
      </c>
    </row>
    <row r="20">
      <c r="G20" s="29">
        <v>19.0</v>
      </c>
    </row>
    <row r="21">
      <c r="G21" s="29">
        <v>20.0</v>
      </c>
    </row>
    <row r="22">
      <c r="G22" s="29">
        <v>21.0</v>
      </c>
    </row>
    <row r="23">
      <c r="G23" s="29">
        <v>22.0</v>
      </c>
    </row>
    <row r="24">
      <c r="G24" s="29">
        <v>23.0</v>
      </c>
    </row>
    <row r="25">
      <c r="G25" s="29">
        <v>24.0</v>
      </c>
    </row>
    <row r="26">
      <c r="G26" s="29">
        <v>25.0</v>
      </c>
    </row>
    <row r="27">
      <c r="G27" s="29">
        <v>26.0</v>
      </c>
    </row>
    <row r="28">
      <c r="G28" s="29">
        <v>27.0</v>
      </c>
    </row>
    <row r="29">
      <c r="G29" s="29">
        <v>28.0</v>
      </c>
    </row>
    <row r="30">
      <c r="G30" s="29">
        <v>29.0</v>
      </c>
    </row>
    <row r="31">
      <c r="G31" s="29">
        <v>30.0</v>
      </c>
    </row>
    <row r="32">
      <c r="G32" s="29">
        <v>31.0</v>
      </c>
    </row>
    <row r="33">
      <c r="G33" s="29">
        <v>32.0</v>
      </c>
    </row>
    <row r="34">
      <c r="G34" s="29">
        <v>33.0</v>
      </c>
    </row>
    <row r="35">
      <c r="G35" s="29">
        <v>34.0</v>
      </c>
    </row>
    <row r="36">
      <c r="G36" s="29">
        <v>35.0</v>
      </c>
    </row>
    <row r="37">
      <c r="G37" s="29">
        <v>36.0</v>
      </c>
    </row>
    <row r="38">
      <c r="G38" s="29">
        <v>37.0</v>
      </c>
    </row>
    <row r="39">
      <c r="G39" s="29">
        <v>38.0</v>
      </c>
    </row>
    <row r="40">
      <c r="G40" s="29">
        <v>39.0</v>
      </c>
    </row>
    <row r="41">
      <c r="G41" s="29">
        <v>40.0</v>
      </c>
    </row>
    <row r="42">
      <c r="G42" s="29">
        <v>41.0</v>
      </c>
    </row>
    <row r="43">
      <c r="G43" s="29">
        <v>42.0</v>
      </c>
    </row>
    <row r="44">
      <c r="G44" s="29">
        <v>43.0</v>
      </c>
    </row>
    <row r="45">
      <c r="G45" s="29">
        <v>44.0</v>
      </c>
    </row>
    <row r="46">
      <c r="G46" s="29">
        <v>45.0</v>
      </c>
    </row>
    <row r="47">
      <c r="G47" s="29">
        <v>46.0</v>
      </c>
    </row>
    <row r="48">
      <c r="G48" s="29">
        <v>47.0</v>
      </c>
    </row>
    <row r="49">
      <c r="G49" s="29">
        <v>48.0</v>
      </c>
    </row>
    <row r="50">
      <c r="G50" s="29">
        <v>49.0</v>
      </c>
    </row>
    <row r="51">
      <c r="G51" s="29">
        <v>50.0</v>
      </c>
    </row>
    <row r="52">
      <c r="G52" s="29">
        <v>51.0</v>
      </c>
    </row>
    <row r="53">
      <c r="G53" s="29">
        <v>52.0</v>
      </c>
    </row>
    <row r="54">
      <c r="G54" s="29">
        <v>53.0</v>
      </c>
    </row>
    <row r="55">
      <c r="G55" s="29">
        <v>54.0</v>
      </c>
    </row>
    <row r="56">
      <c r="G56" s="29">
        <v>55.0</v>
      </c>
    </row>
    <row r="57">
      <c r="G57" s="29">
        <v>56.0</v>
      </c>
    </row>
    <row r="58">
      <c r="G58" s="29">
        <v>57.0</v>
      </c>
    </row>
    <row r="59">
      <c r="G59" s="29">
        <v>58.0</v>
      </c>
    </row>
    <row r="60">
      <c r="G60" s="29">
        <v>59.0</v>
      </c>
    </row>
    <row r="61">
      <c r="G61" s="29">
        <v>60.0</v>
      </c>
    </row>
    <row r="62">
      <c r="G62" s="29">
        <v>61.0</v>
      </c>
    </row>
    <row r="63">
      <c r="G63" s="29">
        <v>62.0</v>
      </c>
    </row>
    <row r="64">
      <c r="G64" s="29">
        <v>63.0</v>
      </c>
    </row>
    <row r="65">
      <c r="G65" s="29">
        <v>64.0</v>
      </c>
    </row>
    <row r="66">
      <c r="G66" s="29">
        <v>65.0</v>
      </c>
    </row>
    <row r="67">
      <c r="G67" s="29">
        <v>66.0</v>
      </c>
    </row>
    <row r="68">
      <c r="G68" s="29">
        <v>67.0</v>
      </c>
    </row>
    <row r="69">
      <c r="G69" s="29">
        <v>68.0</v>
      </c>
    </row>
    <row r="70">
      <c r="G70" s="29">
        <v>69.0</v>
      </c>
    </row>
    <row r="71">
      <c r="G71" s="29">
        <v>70.0</v>
      </c>
    </row>
    <row r="72">
      <c r="G72" s="29">
        <v>71.0</v>
      </c>
    </row>
    <row r="73">
      <c r="G73" s="29">
        <v>72.0</v>
      </c>
    </row>
    <row r="74">
      <c r="G74" s="29">
        <v>73.0</v>
      </c>
    </row>
    <row r="75">
      <c r="G75" s="29">
        <v>74.0</v>
      </c>
    </row>
    <row r="76">
      <c r="G76" s="29">
        <v>75.0</v>
      </c>
    </row>
    <row r="77">
      <c r="G77" s="29">
        <v>76.0</v>
      </c>
    </row>
    <row r="78">
      <c r="G78" s="29">
        <v>77.0</v>
      </c>
    </row>
    <row r="79">
      <c r="G79" s="29">
        <v>78.0</v>
      </c>
    </row>
    <row r="80">
      <c r="G80" s="29">
        <v>79.0</v>
      </c>
    </row>
    <row r="81">
      <c r="G81" s="29">
        <v>80.0</v>
      </c>
    </row>
    <row r="82">
      <c r="G82" s="29">
        <v>81.0</v>
      </c>
    </row>
    <row r="83">
      <c r="G83" s="29">
        <v>82.0</v>
      </c>
    </row>
    <row r="84">
      <c r="G84" s="29">
        <v>83.0</v>
      </c>
    </row>
    <row r="85">
      <c r="G85" s="29">
        <v>84.0</v>
      </c>
    </row>
    <row r="86">
      <c r="G86" s="29">
        <v>85.0</v>
      </c>
    </row>
    <row r="87">
      <c r="G87" s="29">
        <v>86.0</v>
      </c>
    </row>
    <row r="88">
      <c r="G88" s="29">
        <v>87.0</v>
      </c>
    </row>
    <row r="89">
      <c r="G89" s="29">
        <v>88.0</v>
      </c>
    </row>
    <row r="90">
      <c r="G90" s="29">
        <v>89.0</v>
      </c>
    </row>
    <row r="91">
      <c r="G91" s="29">
        <v>90.0</v>
      </c>
    </row>
    <row r="92">
      <c r="G92" s="29">
        <v>91.0</v>
      </c>
    </row>
    <row r="93">
      <c r="G93" s="29">
        <v>92.0</v>
      </c>
    </row>
    <row r="94">
      <c r="G94" s="29">
        <v>93.0</v>
      </c>
    </row>
    <row r="95">
      <c r="G95" s="29">
        <v>94.0</v>
      </c>
    </row>
    <row r="96">
      <c r="G96" s="29">
        <v>95.0</v>
      </c>
    </row>
    <row r="97">
      <c r="G97" s="29">
        <v>96.0</v>
      </c>
    </row>
    <row r="98">
      <c r="G98" s="29">
        <v>97.0</v>
      </c>
    </row>
    <row r="99">
      <c r="G99" s="29">
        <v>98.0</v>
      </c>
    </row>
    <row r="100">
      <c r="G100" s="29">
        <v>99.0</v>
      </c>
    </row>
    <row r="101">
      <c r="G101" s="29">
        <v>100.0</v>
      </c>
    </row>
    <row r="102">
      <c r="G102" s="29">
        <v>101.0</v>
      </c>
    </row>
    <row r="103">
      <c r="G103" s="29">
        <v>102.0</v>
      </c>
    </row>
    <row r="104">
      <c r="G104" s="29">
        <v>103.0</v>
      </c>
    </row>
    <row r="105">
      <c r="G105" s="29">
        <v>104.0</v>
      </c>
    </row>
    <row r="106">
      <c r="G106" s="29">
        <v>105.0</v>
      </c>
    </row>
    <row r="107">
      <c r="G107" s="29">
        <v>106.0</v>
      </c>
    </row>
    <row r="108">
      <c r="G108" s="29">
        <v>107.0</v>
      </c>
    </row>
    <row r="109">
      <c r="G109" s="29">
        <v>108.0</v>
      </c>
    </row>
    <row r="110">
      <c r="G110" s="29">
        <v>109.0</v>
      </c>
    </row>
    <row r="111">
      <c r="G111" s="29">
        <v>110.0</v>
      </c>
    </row>
    <row r="112">
      <c r="G112" s="29">
        <v>111.0</v>
      </c>
    </row>
    <row r="113">
      <c r="G113" s="29">
        <v>112.0</v>
      </c>
    </row>
    <row r="114">
      <c r="G114" s="29">
        <v>113.0</v>
      </c>
    </row>
    <row r="115">
      <c r="G115" s="29">
        <v>114.0</v>
      </c>
    </row>
    <row r="116">
      <c r="G116" s="29">
        <v>115.0</v>
      </c>
    </row>
    <row r="117">
      <c r="G117" s="29">
        <v>116.0</v>
      </c>
    </row>
    <row r="118">
      <c r="G118" s="29">
        <v>117.0</v>
      </c>
    </row>
    <row r="119">
      <c r="G119" s="29">
        <v>118.0</v>
      </c>
    </row>
    <row r="120">
      <c r="G120" s="29">
        <v>119.0</v>
      </c>
    </row>
    <row r="121">
      <c r="G121" s="29">
        <v>120.0</v>
      </c>
    </row>
    <row r="122">
      <c r="G122" s="29">
        <v>121.0</v>
      </c>
    </row>
    <row r="123">
      <c r="G123" s="29">
        <v>122.0</v>
      </c>
    </row>
    <row r="124">
      <c r="G124" s="29">
        <v>123.0</v>
      </c>
    </row>
    <row r="125">
      <c r="G125" s="29">
        <v>124.0</v>
      </c>
    </row>
    <row r="126">
      <c r="G126" s="29">
        <v>125.0</v>
      </c>
    </row>
    <row r="127">
      <c r="G127" s="29">
        <v>126.0</v>
      </c>
    </row>
    <row r="128">
      <c r="G128" s="29">
        <v>127.0</v>
      </c>
    </row>
    <row r="129">
      <c r="G129" s="29">
        <v>128.0</v>
      </c>
    </row>
    <row r="130">
      <c r="G130" s="29">
        <v>129.0</v>
      </c>
    </row>
    <row r="131">
      <c r="G131" s="29">
        <v>130.0</v>
      </c>
    </row>
    <row r="132">
      <c r="G132" s="29">
        <v>131.0</v>
      </c>
    </row>
    <row r="133">
      <c r="G133" s="29">
        <v>132.0</v>
      </c>
    </row>
    <row r="134">
      <c r="G134" s="29">
        <v>133.0</v>
      </c>
    </row>
    <row r="135">
      <c r="G135" s="29">
        <v>134.0</v>
      </c>
    </row>
    <row r="136">
      <c r="G136" s="29">
        <v>135.0</v>
      </c>
    </row>
    <row r="137">
      <c r="G137" s="29">
        <v>136.0</v>
      </c>
    </row>
    <row r="138">
      <c r="G138" s="29">
        <v>137.0</v>
      </c>
    </row>
    <row r="139">
      <c r="G139" s="29">
        <v>138.0</v>
      </c>
    </row>
    <row r="140">
      <c r="G140" s="29">
        <v>139.0</v>
      </c>
    </row>
    <row r="141">
      <c r="G141" s="29">
        <v>140.0</v>
      </c>
    </row>
    <row r="142">
      <c r="G142" s="29">
        <v>141.0</v>
      </c>
    </row>
    <row r="143">
      <c r="G143" s="29">
        <v>142.0</v>
      </c>
    </row>
    <row r="144">
      <c r="G144" s="29">
        <v>143.0</v>
      </c>
    </row>
    <row r="145">
      <c r="G145" s="29">
        <v>144.0</v>
      </c>
    </row>
    <row r="146">
      <c r="G146" s="29">
        <v>145.0</v>
      </c>
    </row>
    <row r="147">
      <c r="G147" s="29">
        <v>146.0</v>
      </c>
    </row>
    <row r="148">
      <c r="G148" s="29">
        <v>147.0</v>
      </c>
    </row>
    <row r="149">
      <c r="G149" s="29">
        <v>148.0</v>
      </c>
    </row>
    <row r="150">
      <c r="G150" s="29">
        <v>149.0</v>
      </c>
    </row>
    <row r="151">
      <c r="G151" s="29">
        <v>150.0</v>
      </c>
    </row>
    <row r="152">
      <c r="G152" s="29">
        <v>151.0</v>
      </c>
    </row>
    <row r="153">
      <c r="G153" s="29">
        <v>152.0</v>
      </c>
    </row>
    <row r="154">
      <c r="G154" s="29">
        <v>153.0</v>
      </c>
    </row>
    <row r="155">
      <c r="G155" s="29">
        <v>154.0</v>
      </c>
    </row>
    <row r="156">
      <c r="G156" s="29">
        <v>155.0</v>
      </c>
    </row>
    <row r="157">
      <c r="G157" s="29">
        <v>156.0</v>
      </c>
    </row>
    <row r="158">
      <c r="G158" s="29">
        <v>157.0</v>
      </c>
    </row>
    <row r="159">
      <c r="G159" s="29">
        <v>158.0</v>
      </c>
    </row>
    <row r="160">
      <c r="G160" s="29">
        <v>159.0</v>
      </c>
    </row>
    <row r="161">
      <c r="G161" s="29">
        <v>160.0</v>
      </c>
    </row>
    <row r="162">
      <c r="G162" s="29">
        <v>161.0</v>
      </c>
    </row>
    <row r="163">
      <c r="G163" s="29">
        <v>162.0</v>
      </c>
    </row>
    <row r="164">
      <c r="G164" s="29">
        <v>163.0</v>
      </c>
    </row>
    <row r="165">
      <c r="G165" s="29">
        <v>164.0</v>
      </c>
    </row>
    <row r="166">
      <c r="G166" s="29">
        <v>165.0</v>
      </c>
    </row>
    <row r="167">
      <c r="G167" s="29">
        <v>166.0</v>
      </c>
    </row>
    <row r="168">
      <c r="G168" s="29">
        <v>167.0</v>
      </c>
    </row>
    <row r="169">
      <c r="G169" s="29">
        <v>168.0</v>
      </c>
    </row>
    <row r="170">
      <c r="G170" s="29">
        <v>169.0</v>
      </c>
    </row>
    <row r="171">
      <c r="G171" s="29">
        <v>170.0</v>
      </c>
    </row>
    <row r="172">
      <c r="G172" s="29">
        <v>171.0</v>
      </c>
    </row>
    <row r="173">
      <c r="G173" s="29">
        <v>172.0</v>
      </c>
    </row>
    <row r="174">
      <c r="G174" s="29">
        <v>173.0</v>
      </c>
    </row>
    <row r="175">
      <c r="G175" s="29">
        <v>174.0</v>
      </c>
    </row>
    <row r="176">
      <c r="G176" s="29">
        <v>175.0</v>
      </c>
    </row>
    <row r="177">
      <c r="G177" s="29">
        <v>176.0</v>
      </c>
    </row>
    <row r="178">
      <c r="G178" s="29">
        <v>177.0</v>
      </c>
    </row>
    <row r="179">
      <c r="G179" s="29">
        <v>178.0</v>
      </c>
    </row>
    <row r="180">
      <c r="G180" s="29">
        <v>179.0</v>
      </c>
    </row>
    <row r="181">
      <c r="G181" s="29">
        <v>180.0</v>
      </c>
    </row>
    <row r="182">
      <c r="G182" s="29">
        <v>181.0</v>
      </c>
    </row>
    <row r="183">
      <c r="G183" s="29">
        <v>182.0</v>
      </c>
    </row>
    <row r="184">
      <c r="G184" s="29">
        <v>183.0</v>
      </c>
    </row>
    <row r="185">
      <c r="G185" s="29">
        <v>184.0</v>
      </c>
    </row>
    <row r="186">
      <c r="G186" s="29">
        <v>185.0</v>
      </c>
    </row>
    <row r="187">
      <c r="G187" s="29">
        <v>186.0</v>
      </c>
    </row>
    <row r="188">
      <c r="G188" s="29">
        <v>187.0</v>
      </c>
    </row>
    <row r="189">
      <c r="G189" s="29">
        <v>188.0</v>
      </c>
    </row>
    <row r="190">
      <c r="G190" s="29">
        <v>189.0</v>
      </c>
    </row>
    <row r="191">
      <c r="G191" s="29">
        <v>190.0</v>
      </c>
    </row>
    <row r="192">
      <c r="G192" s="29">
        <v>191.0</v>
      </c>
    </row>
    <row r="193">
      <c r="G193" s="29">
        <v>192.0</v>
      </c>
    </row>
    <row r="194">
      <c r="G194" s="29">
        <v>193.0</v>
      </c>
    </row>
    <row r="195">
      <c r="G195" s="29">
        <v>194.0</v>
      </c>
    </row>
    <row r="196">
      <c r="G196" s="29">
        <v>195.0</v>
      </c>
    </row>
    <row r="197">
      <c r="G197" s="29">
        <v>196.0</v>
      </c>
    </row>
    <row r="198">
      <c r="G198" s="29">
        <v>197.0</v>
      </c>
    </row>
    <row r="199">
      <c r="G199" s="29">
        <v>198.0</v>
      </c>
    </row>
    <row r="200">
      <c r="G200" s="29">
        <v>199.0</v>
      </c>
    </row>
    <row r="201">
      <c r="G201" s="29">
        <v>200.0</v>
      </c>
    </row>
    <row r="202">
      <c r="G202" s="29">
        <v>201.0</v>
      </c>
    </row>
    <row r="203">
      <c r="G203" s="29">
        <v>202.0</v>
      </c>
    </row>
    <row r="204">
      <c r="G204" s="29">
        <v>203.0</v>
      </c>
    </row>
    <row r="205">
      <c r="G205" s="29">
        <v>204.0</v>
      </c>
    </row>
    <row r="206">
      <c r="G206" s="29">
        <v>205.0</v>
      </c>
    </row>
    <row r="207">
      <c r="G207" s="29">
        <v>206.0</v>
      </c>
    </row>
    <row r="208">
      <c r="G208" s="29">
        <v>207.0</v>
      </c>
    </row>
    <row r="209">
      <c r="G209" s="29">
        <v>208.0</v>
      </c>
    </row>
    <row r="210">
      <c r="G210" s="29">
        <v>209.0</v>
      </c>
    </row>
    <row r="211">
      <c r="G211" s="29">
        <v>210.0</v>
      </c>
    </row>
    <row r="212">
      <c r="G212" s="29">
        <v>211.0</v>
      </c>
    </row>
    <row r="213">
      <c r="G213" s="29">
        <v>212.0</v>
      </c>
    </row>
    <row r="214">
      <c r="G214" s="29">
        <v>213.0</v>
      </c>
    </row>
    <row r="215">
      <c r="G215" s="29">
        <v>214.0</v>
      </c>
    </row>
    <row r="216">
      <c r="G216" s="29">
        <v>215.0</v>
      </c>
    </row>
    <row r="217">
      <c r="G217" s="29">
        <v>216.0</v>
      </c>
    </row>
    <row r="218">
      <c r="G218" s="29">
        <v>217.0</v>
      </c>
    </row>
    <row r="219">
      <c r="G219" s="29">
        <v>218.0</v>
      </c>
    </row>
    <row r="220">
      <c r="G220" s="29">
        <v>219.0</v>
      </c>
    </row>
    <row r="221">
      <c r="G221" s="29">
        <v>220.0</v>
      </c>
    </row>
    <row r="222">
      <c r="G222" s="29">
        <v>221.0</v>
      </c>
    </row>
    <row r="223">
      <c r="G223" s="29">
        <v>222.0</v>
      </c>
    </row>
    <row r="224">
      <c r="G224" s="29">
        <v>223.0</v>
      </c>
    </row>
    <row r="225">
      <c r="G225" s="29">
        <v>224.0</v>
      </c>
    </row>
    <row r="226">
      <c r="G226" s="29">
        <v>225.0</v>
      </c>
    </row>
    <row r="227">
      <c r="G227" s="29">
        <v>226.0</v>
      </c>
    </row>
    <row r="228">
      <c r="G228" s="29">
        <v>227.0</v>
      </c>
    </row>
    <row r="229">
      <c r="G229" s="29">
        <v>228.0</v>
      </c>
    </row>
    <row r="230">
      <c r="G230" s="29">
        <v>229.0</v>
      </c>
    </row>
    <row r="231">
      <c r="G231" s="29">
        <v>230.0</v>
      </c>
    </row>
    <row r="232">
      <c r="G232" s="29">
        <v>231.0</v>
      </c>
    </row>
    <row r="233">
      <c r="G233" s="29">
        <v>232.0</v>
      </c>
    </row>
    <row r="234">
      <c r="G234" s="29">
        <v>233.0</v>
      </c>
    </row>
    <row r="235">
      <c r="G235" s="29">
        <v>234.0</v>
      </c>
    </row>
    <row r="236">
      <c r="G236" s="29">
        <v>235.0</v>
      </c>
    </row>
    <row r="237">
      <c r="G237" s="29">
        <v>236.0</v>
      </c>
    </row>
    <row r="238">
      <c r="G238" s="29">
        <v>237.0</v>
      </c>
    </row>
    <row r="239">
      <c r="G239" s="29">
        <v>238.0</v>
      </c>
    </row>
    <row r="240">
      <c r="G240" s="29">
        <v>239.0</v>
      </c>
    </row>
    <row r="241">
      <c r="G241" s="29">
        <v>240.0</v>
      </c>
    </row>
    <row r="242">
      <c r="G242" s="29">
        <v>241.0</v>
      </c>
    </row>
    <row r="243">
      <c r="G243" s="29">
        <v>242.0</v>
      </c>
    </row>
    <row r="244">
      <c r="G244" s="29">
        <v>243.0</v>
      </c>
    </row>
    <row r="245">
      <c r="G245" s="29">
        <v>244.0</v>
      </c>
    </row>
    <row r="246">
      <c r="G246" s="29">
        <v>245.0</v>
      </c>
    </row>
    <row r="247">
      <c r="G247" s="29">
        <v>246.0</v>
      </c>
    </row>
    <row r="248">
      <c r="G248" s="29">
        <v>247.0</v>
      </c>
    </row>
    <row r="249">
      <c r="G249" s="29">
        <v>248.0</v>
      </c>
    </row>
    <row r="250">
      <c r="G250" s="29">
        <v>249.0</v>
      </c>
    </row>
    <row r="251">
      <c r="G251" s="29">
        <v>250.0</v>
      </c>
    </row>
    <row r="252">
      <c r="G252" s="29">
        <v>251.0</v>
      </c>
    </row>
    <row r="253">
      <c r="G253" s="29">
        <v>252.0</v>
      </c>
    </row>
    <row r="254">
      <c r="G254" s="29">
        <v>253.0</v>
      </c>
    </row>
    <row r="255">
      <c r="G255" s="29">
        <v>254.0</v>
      </c>
    </row>
    <row r="256">
      <c r="G256" s="29">
        <v>255.0</v>
      </c>
    </row>
    <row r="257">
      <c r="G257" s="29">
        <v>256.0</v>
      </c>
    </row>
    <row r="258">
      <c r="G258" s="29">
        <v>257.0</v>
      </c>
    </row>
    <row r="259">
      <c r="G259" s="29">
        <v>258.0</v>
      </c>
    </row>
    <row r="260">
      <c r="G260" s="29">
        <v>259.0</v>
      </c>
    </row>
    <row r="261">
      <c r="G261" s="29">
        <v>260.0</v>
      </c>
    </row>
    <row r="262">
      <c r="G262" s="29">
        <v>261.0</v>
      </c>
    </row>
    <row r="263">
      <c r="G263" s="29">
        <v>262.0</v>
      </c>
    </row>
    <row r="264">
      <c r="G264" s="29">
        <v>263.0</v>
      </c>
    </row>
    <row r="265">
      <c r="G265" s="29">
        <v>264.0</v>
      </c>
    </row>
    <row r="266">
      <c r="G266" s="29">
        <v>265.0</v>
      </c>
    </row>
    <row r="267">
      <c r="G267" s="29">
        <v>266.0</v>
      </c>
    </row>
    <row r="268">
      <c r="G268" s="29">
        <v>267.0</v>
      </c>
    </row>
    <row r="269">
      <c r="G269" s="29">
        <v>268.0</v>
      </c>
    </row>
    <row r="270">
      <c r="G270" s="29">
        <v>269.0</v>
      </c>
    </row>
    <row r="271">
      <c r="G271" s="29">
        <v>270.0</v>
      </c>
    </row>
    <row r="272">
      <c r="G272" s="29">
        <v>271.0</v>
      </c>
    </row>
    <row r="273">
      <c r="G273" s="29">
        <v>272.0</v>
      </c>
    </row>
    <row r="274">
      <c r="G274" s="29">
        <v>273.0</v>
      </c>
    </row>
    <row r="275">
      <c r="G275" s="29">
        <v>274.0</v>
      </c>
    </row>
    <row r="276">
      <c r="G276" s="29">
        <v>275.0</v>
      </c>
    </row>
    <row r="277">
      <c r="G277" s="29">
        <v>276.0</v>
      </c>
    </row>
    <row r="278">
      <c r="G278" s="29">
        <v>277.0</v>
      </c>
    </row>
    <row r="279">
      <c r="G279" s="29">
        <v>278.0</v>
      </c>
    </row>
    <row r="280">
      <c r="G280" s="29">
        <v>279.0</v>
      </c>
    </row>
    <row r="281">
      <c r="G281" s="29">
        <v>280.0</v>
      </c>
    </row>
    <row r="282">
      <c r="G282" s="29">
        <v>281.0</v>
      </c>
    </row>
    <row r="283">
      <c r="G283" s="29">
        <v>282.0</v>
      </c>
    </row>
    <row r="284">
      <c r="G284" s="29">
        <v>283.0</v>
      </c>
    </row>
    <row r="285">
      <c r="G285" s="29">
        <v>284.0</v>
      </c>
    </row>
    <row r="286">
      <c r="G286" s="29">
        <v>285.0</v>
      </c>
    </row>
    <row r="287">
      <c r="G287" s="29">
        <v>286.0</v>
      </c>
    </row>
    <row r="288">
      <c r="G288" s="29">
        <v>287.0</v>
      </c>
    </row>
    <row r="289">
      <c r="G289" s="29">
        <v>288.0</v>
      </c>
    </row>
    <row r="290">
      <c r="G290" s="29">
        <v>289.0</v>
      </c>
    </row>
    <row r="291">
      <c r="G291" s="29">
        <v>290.0</v>
      </c>
    </row>
    <row r="292">
      <c r="G292" s="29">
        <v>291.0</v>
      </c>
    </row>
    <row r="293">
      <c r="G293" s="29">
        <v>292.0</v>
      </c>
    </row>
    <row r="294">
      <c r="G294" s="29">
        <v>293.0</v>
      </c>
    </row>
    <row r="295">
      <c r="G295" s="29">
        <v>294.0</v>
      </c>
    </row>
    <row r="296">
      <c r="G296" s="29">
        <v>295.0</v>
      </c>
    </row>
    <row r="297">
      <c r="G297" s="29">
        <v>296.0</v>
      </c>
    </row>
    <row r="298">
      <c r="G298" s="29">
        <v>297.0</v>
      </c>
    </row>
    <row r="299">
      <c r="G299" s="29">
        <v>298.0</v>
      </c>
    </row>
    <row r="300">
      <c r="G300" s="29">
        <v>299.0</v>
      </c>
    </row>
    <row r="301">
      <c r="G301" s="29">
        <v>300.0</v>
      </c>
    </row>
    <row r="302">
      <c r="G302" s="29">
        <v>301.0</v>
      </c>
    </row>
    <row r="303">
      <c r="G303" s="29">
        <v>302.0</v>
      </c>
    </row>
    <row r="304">
      <c r="G304" s="29">
        <v>303.0</v>
      </c>
    </row>
    <row r="305">
      <c r="G305" s="29">
        <v>304.0</v>
      </c>
    </row>
    <row r="306">
      <c r="G306" s="29">
        <v>305.0</v>
      </c>
    </row>
    <row r="307">
      <c r="G307" s="29">
        <v>306.0</v>
      </c>
    </row>
    <row r="308">
      <c r="G308" s="29">
        <v>307.0</v>
      </c>
    </row>
    <row r="309">
      <c r="G309" s="29">
        <v>308.0</v>
      </c>
    </row>
    <row r="310">
      <c r="G310" s="29">
        <v>309.0</v>
      </c>
    </row>
    <row r="311">
      <c r="G311" s="29">
        <v>310.0</v>
      </c>
    </row>
    <row r="312">
      <c r="G312" s="29">
        <v>311.0</v>
      </c>
    </row>
    <row r="313">
      <c r="G313" s="29">
        <v>312.0</v>
      </c>
    </row>
    <row r="314">
      <c r="G314" s="29">
        <v>313.0</v>
      </c>
    </row>
    <row r="315">
      <c r="G315" s="29">
        <v>314.0</v>
      </c>
    </row>
    <row r="316">
      <c r="G316" s="29">
        <v>315.0</v>
      </c>
    </row>
    <row r="317">
      <c r="G317" s="29">
        <v>316.0</v>
      </c>
    </row>
    <row r="318">
      <c r="G318" s="29">
        <v>317.0</v>
      </c>
    </row>
    <row r="319">
      <c r="G319" s="29">
        <v>318.0</v>
      </c>
    </row>
    <row r="320">
      <c r="G320" s="29">
        <v>319.0</v>
      </c>
    </row>
    <row r="321">
      <c r="G321" s="29">
        <v>320.0</v>
      </c>
    </row>
    <row r="322">
      <c r="G322" s="29">
        <v>321.0</v>
      </c>
    </row>
    <row r="323">
      <c r="G323" s="29">
        <v>322.0</v>
      </c>
    </row>
    <row r="324">
      <c r="G324" s="29">
        <v>323.0</v>
      </c>
    </row>
    <row r="325">
      <c r="G325" s="29">
        <v>324.0</v>
      </c>
    </row>
    <row r="326">
      <c r="G326" s="29">
        <v>325.0</v>
      </c>
    </row>
    <row r="327">
      <c r="G327" s="29">
        <v>326.0</v>
      </c>
    </row>
    <row r="328">
      <c r="G328" s="29">
        <v>327.0</v>
      </c>
    </row>
    <row r="329">
      <c r="G329" s="29">
        <v>328.0</v>
      </c>
    </row>
    <row r="330">
      <c r="G330" s="29">
        <v>329.0</v>
      </c>
    </row>
    <row r="331">
      <c r="G331" s="29">
        <v>330.0</v>
      </c>
    </row>
    <row r="332">
      <c r="G332" s="29">
        <v>331.0</v>
      </c>
    </row>
    <row r="333">
      <c r="G333" s="29">
        <v>332.0</v>
      </c>
    </row>
    <row r="334">
      <c r="G334" s="29">
        <v>333.0</v>
      </c>
    </row>
    <row r="335">
      <c r="G335" s="29">
        <v>334.0</v>
      </c>
    </row>
    <row r="336">
      <c r="G336" s="29">
        <v>335.0</v>
      </c>
    </row>
    <row r="337">
      <c r="G337" s="29">
        <v>336.0</v>
      </c>
    </row>
    <row r="338">
      <c r="G338" s="29">
        <v>337.0</v>
      </c>
    </row>
    <row r="339">
      <c r="G339" s="29">
        <v>338.0</v>
      </c>
    </row>
    <row r="340">
      <c r="G340" s="29">
        <v>339.0</v>
      </c>
    </row>
    <row r="341">
      <c r="G341" s="29">
        <v>340.0</v>
      </c>
    </row>
    <row r="342">
      <c r="G342" s="29">
        <v>341.0</v>
      </c>
    </row>
    <row r="343">
      <c r="G343" s="29">
        <v>342.0</v>
      </c>
    </row>
    <row r="344">
      <c r="G344" s="29">
        <v>343.0</v>
      </c>
    </row>
    <row r="345">
      <c r="G345" s="29">
        <v>344.0</v>
      </c>
    </row>
    <row r="346">
      <c r="G346" s="29">
        <v>345.0</v>
      </c>
    </row>
    <row r="347">
      <c r="G347" s="29">
        <v>346.0</v>
      </c>
    </row>
    <row r="348">
      <c r="G348" s="29">
        <v>347.0</v>
      </c>
    </row>
    <row r="349">
      <c r="G349" s="29">
        <v>348.0</v>
      </c>
    </row>
    <row r="350">
      <c r="G350" s="29">
        <v>349.0</v>
      </c>
    </row>
    <row r="351">
      <c r="G351" s="29">
        <v>350.0</v>
      </c>
    </row>
    <row r="352">
      <c r="G352" s="29">
        <v>351.0</v>
      </c>
    </row>
    <row r="353">
      <c r="G353" s="29">
        <v>352.0</v>
      </c>
    </row>
    <row r="354">
      <c r="G354" s="29">
        <v>353.0</v>
      </c>
    </row>
    <row r="355">
      <c r="G355" s="29">
        <v>354.0</v>
      </c>
    </row>
    <row r="356">
      <c r="G356" s="29">
        <v>355.0</v>
      </c>
    </row>
    <row r="357">
      <c r="G357" s="29">
        <v>356.0</v>
      </c>
    </row>
    <row r="358">
      <c r="G358" s="29">
        <v>357.0</v>
      </c>
    </row>
    <row r="359">
      <c r="G359" s="29">
        <v>358.0</v>
      </c>
    </row>
    <row r="360">
      <c r="G360" s="29">
        <v>359.0</v>
      </c>
    </row>
    <row r="361">
      <c r="G361" s="29">
        <v>360.0</v>
      </c>
    </row>
    <row r="362">
      <c r="G362" s="29">
        <v>361.0</v>
      </c>
    </row>
    <row r="363">
      <c r="G363" s="29">
        <v>362.0</v>
      </c>
    </row>
    <row r="364">
      <c r="G364" s="29">
        <v>363.0</v>
      </c>
    </row>
    <row r="365">
      <c r="G365" s="29">
        <v>364.0</v>
      </c>
    </row>
    <row r="366">
      <c r="G366" s="29">
        <v>365.0</v>
      </c>
    </row>
    <row r="367">
      <c r="G367" s="29">
        <v>366.0</v>
      </c>
    </row>
    <row r="368">
      <c r="G368" s="29">
        <v>367.0</v>
      </c>
    </row>
    <row r="369">
      <c r="G369" s="29">
        <v>368.0</v>
      </c>
    </row>
    <row r="370">
      <c r="G370" s="29">
        <v>369.0</v>
      </c>
    </row>
    <row r="371">
      <c r="G371" s="29">
        <v>370.0</v>
      </c>
    </row>
    <row r="372">
      <c r="G372" s="29">
        <v>371.0</v>
      </c>
    </row>
    <row r="373">
      <c r="G373" s="29">
        <v>372.0</v>
      </c>
    </row>
    <row r="374">
      <c r="G374" s="29">
        <v>373.0</v>
      </c>
    </row>
    <row r="375">
      <c r="G375" s="29">
        <v>374.0</v>
      </c>
    </row>
    <row r="376">
      <c r="G376" s="29">
        <v>375.0</v>
      </c>
    </row>
    <row r="377">
      <c r="G377" s="29">
        <v>376.0</v>
      </c>
    </row>
    <row r="378">
      <c r="G378" s="29">
        <v>377.0</v>
      </c>
    </row>
    <row r="379">
      <c r="G379" s="29">
        <v>378.0</v>
      </c>
    </row>
    <row r="380">
      <c r="G380" s="29">
        <v>379.0</v>
      </c>
    </row>
    <row r="381">
      <c r="G381" s="29">
        <v>380.0</v>
      </c>
    </row>
    <row r="382">
      <c r="G382" s="29">
        <v>381.0</v>
      </c>
    </row>
    <row r="383">
      <c r="G383" s="29">
        <v>382.0</v>
      </c>
    </row>
    <row r="384">
      <c r="G384" s="29">
        <v>383.0</v>
      </c>
    </row>
    <row r="385">
      <c r="G385" s="29">
        <v>384.0</v>
      </c>
    </row>
    <row r="386">
      <c r="G386" s="29">
        <v>385.0</v>
      </c>
    </row>
    <row r="387">
      <c r="G387" s="29">
        <v>386.0</v>
      </c>
    </row>
    <row r="388">
      <c r="G388" s="29">
        <v>387.0</v>
      </c>
    </row>
    <row r="389">
      <c r="G389" s="29">
        <v>388.0</v>
      </c>
    </row>
    <row r="390">
      <c r="G390" s="29">
        <v>389.0</v>
      </c>
    </row>
    <row r="391">
      <c r="G391" s="29">
        <v>390.0</v>
      </c>
    </row>
    <row r="392">
      <c r="G392" s="29">
        <v>391.0</v>
      </c>
    </row>
    <row r="393">
      <c r="G393" s="29">
        <v>392.0</v>
      </c>
    </row>
    <row r="394">
      <c r="G394" s="29">
        <v>393.0</v>
      </c>
    </row>
    <row r="395">
      <c r="G395" s="29">
        <v>394.0</v>
      </c>
    </row>
    <row r="396">
      <c r="G396" s="29">
        <v>395.0</v>
      </c>
    </row>
    <row r="397">
      <c r="G397" s="29">
        <v>396.0</v>
      </c>
    </row>
    <row r="398">
      <c r="G398" s="29">
        <v>397.0</v>
      </c>
    </row>
    <row r="399">
      <c r="G399" s="29">
        <v>398.0</v>
      </c>
    </row>
    <row r="400">
      <c r="G400" s="29">
        <v>399.0</v>
      </c>
    </row>
    <row r="401">
      <c r="G401" s="29">
        <v>400.0</v>
      </c>
    </row>
    <row r="402">
      <c r="G402" s="29">
        <v>401.0</v>
      </c>
    </row>
    <row r="403">
      <c r="G403" s="29">
        <v>402.0</v>
      </c>
    </row>
    <row r="404">
      <c r="G404" s="29">
        <v>403.0</v>
      </c>
    </row>
    <row r="405">
      <c r="G405" s="29">
        <v>404.0</v>
      </c>
    </row>
    <row r="406">
      <c r="G406" s="29">
        <v>405.0</v>
      </c>
    </row>
    <row r="407">
      <c r="G407" s="29">
        <v>406.0</v>
      </c>
    </row>
    <row r="408">
      <c r="G408" s="29">
        <v>407.0</v>
      </c>
    </row>
    <row r="409">
      <c r="G409" s="29">
        <v>408.0</v>
      </c>
    </row>
    <row r="410">
      <c r="G410" s="29">
        <v>409.0</v>
      </c>
    </row>
    <row r="411">
      <c r="G411" s="29">
        <v>410.0</v>
      </c>
    </row>
    <row r="412">
      <c r="G412" s="29">
        <v>411.0</v>
      </c>
    </row>
    <row r="413">
      <c r="G413" s="29">
        <v>412.0</v>
      </c>
    </row>
    <row r="414">
      <c r="G414" s="29">
        <v>413.0</v>
      </c>
    </row>
    <row r="415">
      <c r="G415" s="29">
        <v>414.0</v>
      </c>
    </row>
    <row r="416">
      <c r="G416" s="29">
        <v>415.0</v>
      </c>
    </row>
    <row r="417">
      <c r="G417" s="29">
        <v>416.0</v>
      </c>
    </row>
    <row r="418">
      <c r="G418" s="29">
        <v>417.0</v>
      </c>
    </row>
    <row r="419">
      <c r="G419" s="29">
        <v>418.0</v>
      </c>
    </row>
    <row r="420">
      <c r="G420" s="29">
        <v>419.0</v>
      </c>
    </row>
    <row r="421">
      <c r="G421" s="29">
        <v>420.0</v>
      </c>
    </row>
    <row r="422">
      <c r="G422" s="29">
        <v>421.0</v>
      </c>
    </row>
    <row r="423">
      <c r="G423" s="29">
        <v>422.0</v>
      </c>
    </row>
    <row r="424">
      <c r="G424" s="29">
        <v>423.0</v>
      </c>
    </row>
    <row r="425">
      <c r="G425" s="29">
        <v>424.0</v>
      </c>
    </row>
    <row r="426">
      <c r="G426" s="29">
        <v>425.0</v>
      </c>
    </row>
    <row r="427">
      <c r="G427" s="29">
        <v>426.0</v>
      </c>
    </row>
    <row r="428">
      <c r="G428" s="29">
        <v>427.0</v>
      </c>
    </row>
    <row r="429">
      <c r="G429" s="29">
        <v>428.0</v>
      </c>
    </row>
    <row r="430">
      <c r="G430" s="29">
        <v>429.0</v>
      </c>
    </row>
    <row r="431">
      <c r="G431" s="29">
        <v>430.0</v>
      </c>
    </row>
    <row r="432">
      <c r="G432" s="29">
        <v>431.0</v>
      </c>
    </row>
    <row r="433">
      <c r="G433" s="29">
        <v>432.0</v>
      </c>
    </row>
    <row r="434">
      <c r="G434" s="29">
        <v>433.0</v>
      </c>
    </row>
    <row r="435">
      <c r="G435" s="29">
        <v>434.0</v>
      </c>
    </row>
    <row r="436">
      <c r="G436" s="29">
        <v>435.0</v>
      </c>
    </row>
    <row r="437">
      <c r="G437" s="29">
        <v>436.0</v>
      </c>
    </row>
    <row r="438">
      <c r="G438" s="29">
        <v>437.0</v>
      </c>
    </row>
    <row r="439">
      <c r="G439" s="29">
        <v>438.0</v>
      </c>
    </row>
    <row r="440">
      <c r="G440" s="29">
        <v>439.0</v>
      </c>
    </row>
    <row r="441">
      <c r="G441" s="29">
        <v>440.0</v>
      </c>
    </row>
    <row r="442">
      <c r="G442" s="29">
        <v>441.0</v>
      </c>
    </row>
    <row r="443">
      <c r="G443" s="29">
        <v>442.0</v>
      </c>
    </row>
    <row r="444">
      <c r="G444" s="29">
        <v>443.0</v>
      </c>
    </row>
    <row r="445">
      <c r="G445" s="29">
        <v>444.0</v>
      </c>
    </row>
    <row r="446">
      <c r="G446" s="29">
        <v>445.0</v>
      </c>
    </row>
    <row r="447">
      <c r="G447" s="29">
        <v>446.0</v>
      </c>
    </row>
    <row r="448">
      <c r="G448" s="29">
        <v>447.0</v>
      </c>
    </row>
    <row r="449">
      <c r="G449" s="29">
        <v>448.0</v>
      </c>
    </row>
    <row r="450">
      <c r="G450" s="29">
        <v>449.0</v>
      </c>
    </row>
    <row r="451">
      <c r="G451" s="29">
        <v>450.0</v>
      </c>
    </row>
    <row r="452">
      <c r="G452" s="29">
        <v>451.0</v>
      </c>
    </row>
    <row r="453">
      <c r="G453" s="29">
        <v>452.0</v>
      </c>
    </row>
    <row r="454">
      <c r="G454" s="29">
        <v>453.0</v>
      </c>
    </row>
    <row r="455">
      <c r="G455" s="29">
        <v>454.0</v>
      </c>
    </row>
    <row r="456">
      <c r="G456" s="29">
        <v>455.0</v>
      </c>
    </row>
    <row r="457">
      <c r="G457" s="29">
        <v>456.0</v>
      </c>
    </row>
    <row r="458">
      <c r="G458" s="29">
        <v>457.0</v>
      </c>
    </row>
    <row r="459">
      <c r="G459" s="29">
        <v>458.0</v>
      </c>
    </row>
    <row r="460">
      <c r="G460" s="29">
        <v>459.0</v>
      </c>
    </row>
    <row r="461">
      <c r="G461" s="29">
        <v>460.0</v>
      </c>
    </row>
    <row r="462">
      <c r="G462" s="29">
        <v>461.0</v>
      </c>
    </row>
    <row r="463">
      <c r="G463" s="29">
        <v>462.0</v>
      </c>
    </row>
    <row r="464">
      <c r="G464" s="29">
        <v>463.0</v>
      </c>
    </row>
    <row r="465">
      <c r="G465" s="29">
        <v>464.0</v>
      </c>
    </row>
    <row r="466">
      <c r="G466" s="29">
        <v>465.0</v>
      </c>
    </row>
    <row r="467">
      <c r="G467" s="29">
        <v>466.0</v>
      </c>
    </row>
    <row r="468">
      <c r="G468" s="29">
        <v>467.0</v>
      </c>
    </row>
    <row r="469">
      <c r="G469" s="29">
        <v>468.0</v>
      </c>
    </row>
    <row r="470">
      <c r="G470" s="29">
        <v>469.0</v>
      </c>
    </row>
    <row r="471">
      <c r="G471" s="29">
        <v>470.0</v>
      </c>
    </row>
    <row r="472">
      <c r="G472" s="29">
        <v>471.0</v>
      </c>
    </row>
    <row r="473">
      <c r="G473" s="29">
        <v>472.0</v>
      </c>
    </row>
    <row r="474">
      <c r="G474" s="29">
        <v>473.0</v>
      </c>
    </row>
    <row r="475">
      <c r="G475" s="29">
        <v>474.0</v>
      </c>
    </row>
    <row r="476">
      <c r="G476" s="29">
        <v>475.0</v>
      </c>
    </row>
    <row r="477">
      <c r="G477" s="29">
        <v>476.0</v>
      </c>
    </row>
    <row r="478">
      <c r="G478" s="29">
        <v>477.0</v>
      </c>
    </row>
    <row r="479">
      <c r="G479" s="29">
        <v>478.0</v>
      </c>
    </row>
    <row r="480">
      <c r="G480" s="29">
        <v>479.0</v>
      </c>
    </row>
    <row r="481">
      <c r="G481" s="29">
        <v>480.0</v>
      </c>
    </row>
    <row r="482">
      <c r="G482" s="29">
        <v>481.0</v>
      </c>
    </row>
    <row r="483">
      <c r="G483" s="29">
        <v>482.0</v>
      </c>
    </row>
    <row r="484">
      <c r="G484" s="29">
        <v>483.0</v>
      </c>
    </row>
    <row r="485">
      <c r="G485" s="29">
        <v>484.0</v>
      </c>
    </row>
    <row r="486">
      <c r="G486" s="29">
        <v>485.0</v>
      </c>
    </row>
    <row r="487">
      <c r="G487" s="29">
        <v>486.0</v>
      </c>
    </row>
    <row r="488">
      <c r="G488" s="29">
        <v>487.0</v>
      </c>
    </row>
    <row r="489">
      <c r="G489" s="29">
        <v>488.0</v>
      </c>
    </row>
    <row r="490">
      <c r="G490" s="29">
        <v>489.0</v>
      </c>
    </row>
    <row r="491">
      <c r="G491" s="29">
        <v>490.0</v>
      </c>
    </row>
    <row r="492">
      <c r="G492" s="29">
        <v>491.0</v>
      </c>
    </row>
    <row r="493">
      <c r="G493" s="29">
        <v>492.0</v>
      </c>
    </row>
    <row r="494">
      <c r="G494" s="29">
        <v>493.0</v>
      </c>
    </row>
    <row r="495">
      <c r="G495" s="29">
        <v>494.0</v>
      </c>
    </row>
    <row r="496">
      <c r="G496" s="29">
        <v>495.0</v>
      </c>
    </row>
    <row r="497">
      <c r="G497" s="29">
        <v>496.0</v>
      </c>
    </row>
    <row r="498">
      <c r="G498" s="29">
        <v>497.0</v>
      </c>
    </row>
    <row r="499">
      <c r="G499" s="29">
        <v>498.0</v>
      </c>
    </row>
    <row r="500">
      <c r="G500" s="29">
        <v>499.0</v>
      </c>
    </row>
    <row r="501">
      <c r="G501" s="29">
        <v>500.0</v>
      </c>
    </row>
    <row r="502">
      <c r="G502" s="29">
        <v>501.0</v>
      </c>
    </row>
    <row r="503">
      <c r="G503" s="29">
        <v>502.0</v>
      </c>
    </row>
    <row r="504">
      <c r="G504" s="29">
        <v>503.0</v>
      </c>
    </row>
    <row r="505">
      <c r="G505" s="29">
        <v>504.0</v>
      </c>
    </row>
    <row r="506">
      <c r="G506" s="29">
        <v>505.0</v>
      </c>
    </row>
    <row r="507">
      <c r="G507" s="29">
        <v>506.0</v>
      </c>
    </row>
    <row r="508">
      <c r="G508" s="29">
        <v>507.0</v>
      </c>
    </row>
    <row r="509">
      <c r="G509" s="29">
        <v>508.0</v>
      </c>
    </row>
    <row r="510">
      <c r="G510" s="29">
        <v>509.0</v>
      </c>
    </row>
    <row r="511">
      <c r="G511" s="29">
        <v>510.0</v>
      </c>
    </row>
    <row r="512">
      <c r="G512" s="29">
        <v>511.0</v>
      </c>
    </row>
    <row r="513">
      <c r="G513" s="29">
        <v>512.0</v>
      </c>
    </row>
    <row r="514">
      <c r="G514" s="29">
        <v>513.0</v>
      </c>
    </row>
    <row r="515">
      <c r="G515" s="29">
        <v>514.0</v>
      </c>
    </row>
    <row r="516">
      <c r="G516" s="29">
        <v>515.0</v>
      </c>
    </row>
    <row r="517">
      <c r="G517" s="29">
        <v>516.0</v>
      </c>
    </row>
  </sheetData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29.71"/>
  </cols>
  <sheetData>
    <row r="1">
      <c r="A1" s="29" t="str">
        <f t="array" ref="A1:A997">'TABLERO SEGUIMIENTO'!C3:C999</f>
        <v>ESPACIO_PÚBLICO</v>
      </c>
      <c r="B1" s="29" t="str">
        <f>IFERROR(__xludf.DUMMYFUNCTION("TRANSPOSE(UNIQUE(FILTER('Hoja 7'!B:B,'Hoja 7'!A:A=A1)))"),"TERRITORIO")</f>
        <v>TERRITORIO</v>
      </c>
      <c r="C1" s="29"/>
      <c r="D1" s="29"/>
      <c r="E1" s="29"/>
      <c r="F1" s="29"/>
    </row>
    <row r="2">
      <c r="A2" s="29" t="s">
        <v>24</v>
      </c>
      <c r="B2" s="29" t="str">
        <f>IFERROR(__xludf.DUMMYFUNCTION("TRANSPOSE(UNIQUE(FILTER('Hoja 7'!B:B,'Hoja 7'!A:A=A2)))"),"TERRITORIO")</f>
        <v>TERRITORIO</v>
      </c>
    </row>
    <row r="3">
      <c r="A3" s="29" t="s">
        <v>24</v>
      </c>
      <c r="B3" s="29" t="str">
        <f>IFERROR(__xludf.DUMMYFUNCTION("TRANSPOSE(UNIQUE(FILTER('Hoja 7'!B:B,'Hoja 7'!A:A=A3)))"),"TERRITORIO")</f>
        <v>TERRITORIO</v>
      </c>
    </row>
    <row r="4">
      <c r="A4" s="29" t="s">
        <v>24</v>
      </c>
      <c r="B4" s="29" t="str">
        <f>IFERROR(__xludf.DUMMYFUNCTION("TRANSPOSE(UNIQUE(FILTER('Hoja 7'!B:B,'Hoja 7'!A:A=A4)))"),"TERRITORIO")</f>
        <v>TERRITORIO</v>
      </c>
    </row>
    <row r="5">
      <c r="A5" s="29" t="s">
        <v>24</v>
      </c>
      <c r="B5" s="29" t="str">
        <f>IFERROR(__xludf.DUMMYFUNCTION("TRANSPOSE(UNIQUE(FILTER('Hoja 7'!B:B,'Hoja 7'!A:A=A5)))"),"TERRITORIO")</f>
        <v>TERRITORIO</v>
      </c>
    </row>
    <row r="6">
      <c r="A6" s="29" t="s">
        <v>24</v>
      </c>
      <c r="B6" s="29" t="str">
        <f>IFERROR(__xludf.DUMMYFUNCTION("TRANSPOSE(UNIQUE(FILTER('Hoja 7'!B:B,'Hoja 7'!A:A=A6)))"),"TERRITORIO")</f>
        <v>TERRITORIO</v>
      </c>
    </row>
    <row r="7">
      <c r="A7" s="29" t="s">
        <v>24</v>
      </c>
      <c r="B7" s="29" t="str">
        <f>IFERROR(__xludf.DUMMYFUNCTION("TRANSPOSE(UNIQUE(FILTER('Hoja 7'!B:B,'Hoja 7'!A:A=A7)))"),"TERRITORIO")</f>
        <v>TERRITORIO</v>
      </c>
    </row>
    <row r="8">
      <c r="A8" s="29" t="s">
        <v>24</v>
      </c>
      <c r="B8" s="29" t="str">
        <f>IFERROR(__xludf.DUMMYFUNCTION("TRANSPOSE(UNIQUE(FILTER('Hoja 7'!B:B,'Hoja 7'!A:A=A8)))"),"TERRITORIO")</f>
        <v>TERRITORIO</v>
      </c>
    </row>
    <row r="9">
      <c r="A9" s="29" t="s">
        <v>24</v>
      </c>
      <c r="B9" s="29" t="str">
        <f>IFERROR(__xludf.DUMMYFUNCTION("TRANSPOSE(UNIQUE(FILTER('Hoja 7'!B:B,'Hoja 7'!A:A=A9)))"),"TERRITORIO")</f>
        <v>TERRITORIO</v>
      </c>
    </row>
    <row r="10">
      <c r="A10" s="29" t="s">
        <v>24</v>
      </c>
      <c r="B10" s="29" t="str">
        <f>IFERROR(__xludf.DUMMYFUNCTION("TRANSPOSE(UNIQUE(FILTER('Hoja 7'!B:B,'Hoja 7'!A:A=A10)))"),"TERRITORIO")</f>
        <v>TERRITORIO</v>
      </c>
    </row>
    <row r="11">
      <c r="A11" s="29" t="s">
        <v>24</v>
      </c>
      <c r="B11" s="29" t="str">
        <f>IFERROR(__xludf.DUMMYFUNCTION("TRANSPOSE(UNIQUE(FILTER('Hoja 7'!B:B,'Hoja 7'!A:A=A11)))"),"TERRITORIO")</f>
        <v>TERRITORIO</v>
      </c>
    </row>
    <row r="12">
      <c r="A12" s="29" t="s">
        <v>24</v>
      </c>
      <c r="B12" s="29" t="str">
        <f>IFERROR(__xludf.DUMMYFUNCTION("TRANSPOSE(UNIQUE(FILTER('Hoja 7'!B:B,'Hoja 7'!A:A=A12)))"),"TERRITORIO")</f>
        <v>TERRITORIO</v>
      </c>
    </row>
    <row r="13">
      <c r="A13" s="29" t="s">
        <v>24</v>
      </c>
      <c r="B13" s="29" t="str">
        <f>IFERROR(__xludf.DUMMYFUNCTION("TRANSPOSE(UNIQUE(FILTER('Hoja 7'!B:B,'Hoja 7'!A:A=A13)))"),"TERRITORIO")</f>
        <v>TERRITORIO</v>
      </c>
    </row>
    <row r="14">
      <c r="A14" s="29" t="s">
        <v>24</v>
      </c>
      <c r="B14" s="29" t="str">
        <f>IFERROR(__xludf.DUMMYFUNCTION("TRANSPOSE(UNIQUE(FILTER('Hoja 7'!B:B,'Hoja 7'!A:A=A14)))"),"TERRITORIO")</f>
        <v>TERRITORIO</v>
      </c>
    </row>
    <row r="15">
      <c r="A15" s="29"/>
      <c r="B15" s="29" t="str">
        <f>IFERROR(__xludf.DUMMYFUNCTION("TRANSPOSE(UNIQUE(FILTER('Hoja 7'!B:B,'Hoja 7'!A:A=A15)))"),"")</f>
        <v/>
      </c>
    </row>
    <row r="16">
      <c r="A16" s="29"/>
      <c r="B16" s="29" t="str">
        <f>IFERROR(__xludf.DUMMYFUNCTION("TRANSPOSE(UNIQUE(FILTER('Hoja 7'!B:B,'Hoja 7'!A:A=A16)))"),"")</f>
        <v/>
      </c>
    </row>
    <row r="17">
      <c r="A17" s="29"/>
      <c r="B17" s="29" t="str">
        <f>IFERROR(__xludf.DUMMYFUNCTION("TRANSPOSE(UNIQUE(FILTER('Hoja 7'!B:B,'Hoja 7'!A:A=A17)))"),"")</f>
        <v/>
      </c>
    </row>
    <row r="18">
      <c r="A18" s="29"/>
      <c r="B18" s="29" t="str">
        <f>IFERROR(__xludf.DUMMYFUNCTION("TRANSPOSE(UNIQUE(FILTER('Hoja 7'!B:B,'Hoja 7'!A:A=A18)))"),"")</f>
        <v/>
      </c>
    </row>
    <row r="19">
      <c r="A19" s="29"/>
      <c r="B19" s="29" t="str">
        <f>IFERROR(__xludf.DUMMYFUNCTION("TRANSPOSE(UNIQUE(FILTER('Hoja 7'!B:B,'Hoja 7'!A:A=A19)))"),"")</f>
        <v/>
      </c>
    </row>
    <row r="20">
      <c r="A20" s="29"/>
      <c r="B20" s="29" t="str">
        <f>IFERROR(__xludf.DUMMYFUNCTION("TRANSPOSE(UNIQUE(FILTER('Hoja 7'!B:B,'Hoja 7'!A:A=A20)))"),"")</f>
        <v/>
      </c>
    </row>
    <row r="21">
      <c r="A21" s="29"/>
      <c r="B21" s="29" t="str">
        <f>IFERROR(__xludf.DUMMYFUNCTION("TRANSPOSE(UNIQUE(FILTER('Hoja 7'!B:B,'Hoja 7'!A:A=A21)))"),"")</f>
        <v/>
      </c>
    </row>
    <row r="22">
      <c r="A22" s="29"/>
      <c r="B22" s="29" t="str">
        <f>IFERROR(__xludf.DUMMYFUNCTION("TRANSPOSE(UNIQUE(FILTER('Hoja 7'!B:B,'Hoja 7'!A:A=A22)))"),"")</f>
        <v/>
      </c>
    </row>
    <row r="23">
      <c r="A23" s="29"/>
      <c r="B23" s="29" t="str">
        <f>IFERROR(__xludf.DUMMYFUNCTION("TRANSPOSE(UNIQUE(FILTER('Hoja 7'!B:B,'Hoja 7'!A:A=A23)))"),"")</f>
        <v/>
      </c>
    </row>
    <row r="24">
      <c r="A24" s="29"/>
      <c r="B24" s="29" t="str">
        <f>IFERROR(__xludf.DUMMYFUNCTION("TRANSPOSE(UNIQUE(FILTER('Hoja 7'!B:B,'Hoja 7'!A:A=A24)))"),"")</f>
        <v/>
      </c>
    </row>
    <row r="25">
      <c r="A25" s="29"/>
      <c r="B25" s="29" t="str">
        <f>IFERROR(__xludf.DUMMYFUNCTION("TRANSPOSE(UNIQUE(FILTER('Hoja 7'!B:B,'Hoja 7'!A:A=A25)))"),"")</f>
        <v/>
      </c>
    </row>
    <row r="26">
      <c r="A26" s="29"/>
      <c r="B26" s="29" t="str">
        <f>IFERROR(__xludf.DUMMYFUNCTION("TRANSPOSE(UNIQUE(FILTER('Hoja 7'!B:B,'Hoja 7'!A:A=A26)))"),"")</f>
        <v/>
      </c>
    </row>
    <row r="27">
      <c r="A27" s="29"/>
      <c r="B27" s="29" t="str">
        <f>IFERROR(__xludf.DUMMYFUNCTION("TRANSPOSE(UNIQUE(FILTER('Hoja 7'!B:B,'Hoja 7'!A:A=A27)))"),"")</f>
        <v/>
      </c>
    </row>
    <row r="28">
      <c r="A28" s="29"/>
      <c r="B28" s="29" t="str">
        <f>IFERROR(__xludf.DUMMYFUNCTION("TRANSPOSE(UNIQUE(FILTER('Hoja 7'!B:B,'Hoja 7'!A:A=A28)))"),"")</f>
        <v/>
      </c>
    </row>
    <row r="29">
      <c r="A29" s="29"/>
      <c r="B29" s="29" t="str">
        <f>IFERROR(__xludf.DUMMYFUNCTION("TRANSPOSE(UNIQUE(FILTER('Hoja 7'!B:B,'Hoja 7'!A:A=A29)))"),"")</f>
        <v/>
      </c>
    </row>
    <row r="30">
      <c r="A30" s="29"/>
      <c r="B30" s="29" t="str">
        <f>IFERROR(__xludf.DUMMYFUNCTION("TRANSPOSE(UNIQUE(FILTER('Hoja 7'!B:B,'Hoja 7'!A:A=A30)))"),"")</f>
        <v/>
      </c>
    </row>
    <row r="31">
      <c r="A31" s="29"/>
      <c r="B31" s="29" t="str">
        <f>IFERROR(__xludf.DUMMYFUNCTION("TRANSPOSE(UNIQUE(FILTER('Hoja 7'!B:B,'Hoja 7'!A:A=A31)))"),"")</f>
        <v/>
      </c>
    </row>
    <row r="32">
      <c r="A32" s="29"/>
      <c r="B32" s="29" t="str">
        <f>IFERROR(__xludf.DUMMYFUNCTION("TRANSPOSE(UNIQUE(FILTER('Hoja 7'!B:B,'Hoja 7'!A:A=A32)))"),"")</f>
        <v/>
      </c>
    </row>
    <row r="33">
      <c r="A33" s="29"/>
      <c r="B33" s="29" t="str">
        <f>IFERROR(__xludf.DUMMYFUNCTION("TRANSPOSE(UNIQUE(FILTER('Hoja 7'!B:B,'Hoja 7'!A:A=A33)))"),"")</f>
        <v/>
      </c>
    </row>
    <row r="34">
      <c r="A34" s="29"/>
      <c r="B34" s="29" t="str">
        <f>IFERROR(__xludf.DUMMYFUNCTION("TRANSPOSE(UNIQUE(FILTER('Hoja 7'!B:B,'Hoja 7'!A:A=A34)))"),"")</f>
        <v/>
      </c>
    </row>
    <row r="35">
      <c r="A35" s="29"/>
      <c r="B35" s="29" t="str">
        <f>IFERROR(__xludf.DUMMYFUNCTION("TRANSPOSE(UNIQUE(FILTER('Hoja 7'!B:B,'Hoja 7'!A:A=A35)))"),"")</f>
        <v/>
      </c>
    </row>
    <row r="36">
      <c r="A36" s="29"/>
      <c r="B36" s="29" t="str">
        <f>IFERROR(__xludf.DUMMYFUNCTION("TRANSPOSE(UNIQUE(FILTER('Hoja 7'!B:B,'Hoja 7'!A:A=A36)))"),"")</f>
        <v/>
      </c>
    </row>
    <row r="37">
      <c r="A37" s="29"/>
      <c r="B37" s="29" t="str">
        <f>IFERROR(__xludf.DUMMYFUNCTION("TRANSPOSE(UNIQUE(FILTER('Hoja 7'!B:B,'Hoja 7'!A:A=A37)))"),"")</f>
        <v/>
      </c>
    </row>
    <row r="38">
      <c r="A38" s="29"/>
      <c r="B38" s="29" t="str">
        <f>IFERROR(__xludf.DUMMYFUNCTION("TRANSPOSE(UNIQUE(FILTER('Hoja 7'!B:B,'Hoja 7'!A:A=A38)))"),"")</f>
        <v/>
      </c>
    </row>
    <row r="39">
      <c r="A39" s="29"/>
      <c r="B39" s="29" t="str">
        <f>IFERROR(__xludf.DUMMYFUNCTION("TRANSPOSE(UNIQUE(FILTER('Hoja 7'!B:B,'Hoja 7'!A:A=A39)))"),"")</f>
        <v/>
      </c>
    </row>
    <row r="40">
      <c r="A40" s="29"/>
      <c r="B40" s="29" t="str">
        <f>IFERROR(__xludf.DUMMYFUNCTION("TRANSPOSE(UNIQUE(FILTER('Hoja 7'!B:B,'Hoja 7'!A:A=A40)))"),"")</f>
        <v/>
      </c>
    </row>
    <row r="41">
      <c r="A41" s="29"/>
      <c r="B41" s="29" t="str">
        <f>IFERROR(__xludf.DUMMYFUNCTION("TRANSPOSE(UNIQUE(FILTER('Hoja 7'!B:B,'Hoja 7'!A:A=A41)))"),"")</f>
        <v/>
      </c>
    </row>
    <row r="42">
      <c r="A42" s="29"/>
      <c r="B42" s="29" t="str">
        <f>IFERROR(__xludf.DUMMYFUNCTION("TRANSPOSE(UNIQUE(FILTER('Hoja 7'!B:B,'Hoja 7'!A:A=A42)))"),"")</f>
        <v/>
      </c>
    </row>
    <row r="43">
      <c r="A43" s="29"/>
      <c r="B43" s="29" t="str">
        <f>IFERROR(__xludf.DUMMYFUNCTION("TRANSPOSE(UNIQUE(FILTER('Hoja 7'!B:B,'Hoja 7'!A:A=A43)))"),"")</f>
        <v/>
      </c>
    </row>
    <row r="44">
      <c r="A44" s="29"/>
      <c r="B44" s="29" t="str">
        <f>IFERROR(__xludf.DUMMYFUNCTION("TRANSPOSE(UNIQUE(FILTER('Hoja 7'!B:B,'Hoja 7'!A:A=A44)))"),"")</f>
        <v/>
      </c>
    </row>
    <row r="45">
      <c r="A45" s="29"/>
      <c r="B45" s="29" t="str">
        <f>IFERROR(__xludf.DUMMYFUNCTION("TRANSPOSE(UNIQUE(FILTER('Hoja 7'!B:B,'Hoja 7'!A:A=A45)))"),"")</f>
        <v/>
      </c>
    </row>
    <row r="46">
      <c r="A46" s="29"/>
      <c r="B46" s="29" t="str">
        <f>IFERROR(__xludf.DUMMYFUNCTION("TRANSPOSE(UNIQUE(FILTER('Hoja 7'!B:B,'Hoja 7'!A:A=A46)))"),"")</f>
        <v/>
      </c>
    </row>
    <row r="47">
      <c r="A47" s="29"/>
      <c r="B47" s="29" t="str">
        <f>IFERROR(__xludf.DUMMYFUNCTION("TRANSPOSE(UNIQUE(FILTER('Hoja 7'!B:B,'Hoja 7'!A:A=A47)))"),"")</f>
        <v/>
      </c>
    </row>
    <row r="48">
      <c r="A48" s="29"/>
      <c r="B48" s="29" t="str">
        <f>IFERROR(__xludf.DUMMYFUNCTION("TRANSPOSE(UNIQUE(FILTER('Hoja 7'!B:B,'Hoja 7'!A:A=A48)))"),"")</f>
        <v/>
      </c>
    </row>
    <row r="49">
      <c r="A49" s="29"/>
      <c r="B49" s="29" t="str">
        <f>IFERROR(__xludf.DUMMYFUNCTION("TRANSPOSE(UNIQUE(FILTER('Hoja 7'!B:B,'Hoja 7'!A:A=A49)))"),"")</f>
        <v/>
      </c>
    </row>
    <row r="50">
      <c r="A50" s="29"/>
      <c r="B50" s="29" t="str">
        <f>IFERROR(__xludf.DUMMYFUNCTION("TRANSPOSE(UNIQUE(FILTER('Hoja 7'!B:B,'Hoja 7'!A:A=A50)))"),"")</f>
        <v/>
      </c>
    </row>
    <row r="51">
      <c r="A51" s="29"/>
      <c r="B51" s="29" t="str">
        <f>IFERROR(__xludf.DUMMYFUNCTION("TRANSPOSE(UNIQUE(FILTER('Hoja 7'!B:B,'Hoja 7'!A:A=A51)))"),"")</f>
        <v/>
      </c>
    </row>
    <row r="52">
      <c r="A52" s="29"/>
      <c r="B52" s="29" t="str">
        <f>IFERROR(__xludf.DUMMYFUNCTION("TRANSPOSE(UNIQUE(FILTER('Hoja 7'!B:B,'Hoja 7'!A:A=A52)))"),"")</f>
        <v/>
      </c>
    </row>
    <row r="53">
      <c r="A53" s="29"/>
      <c r="B53" s="29" t="str">
        <f>IFERROR(__xludf.DUMMYFUNCTION("TRANSPOSE(UNIQUE(FILTER('Hoja 7'!B:B,'Hoja 7'!A:A=A53)))"),"")</f>
        <v/>
      </c>
    </row>
    <row r="54">
      <c r="A54" s="29"/>
      <c r="B54" s="29" t="str">
        <f>IFERROR(__xludf.DUMMYFUNCTION("TRANSPOSE(UNIQUE(FILTER('Hoja 7'!B:B,'Hoja 7'!A:A=A54)))"),"")</f>
        <v/>
      </c>
    </row>
    <row r="55">
      <c r="A55" s="29"/>
      <c r="B55" s="29" t="str">
        <f>IFERROR(__xludf.DUMMYFUNCTION("TRANSPOSE(UNIQUE(FILTER('Hoja 7'!B:B,'Hoja 7'!A:A=A55)))"),"")</f>
        <v/>
      </c>
    </row>
    <row r="56">
      <c r="A56" s="29"/>
      <c r="B56" s="29" t="str">
        <f>IFERROR(__xludf.DUMMYFUNCTION("TRANSPOSE(UNIQUE(FILTER('Hoja 7'!B:B,'Hoja 7'!A:A=A56)))"),"")</f>
        <v/>
      </c>
    </row>
    <row r="57">
      <c r="A57" s="29"/>
      <c r="B57" s="29" t="str">
        <f>IFERROR(__xludf.DUMMYFUNCTION("TRANSPOSE(UNIQUE(FILTER('Hoja 7'!B:B,'Hoja 7'!A:A=A57)))"),"")</f>
        <v/>
      </c>
    </row>
    <row r="58">
      <c r="A58" s="29"/>
      <c r="B58" s="29" t="str">
        <f>IFERROR(__xludf.DUMMYFUNCTION("TRANSPOSE(UNIQUE(FILTER('Hoja 7'!B:B,'Hoja 7'!A:A=A58)))"),"")</f>
        <v/>
      </c>
    </row>
    <row r="59">
      <c r="A59" s="29"/>
      <c r="B59" s="29" t="str">
        <f>IFERROR(__xludf.DUMMYFUNCTION("TRANSPOSE(UNIQUE(FILTER('Hoja 7'!B:B,'Hoja 7'!A:A=A59)))"),"")</f>
        <v/>
      </c>
    </row>
    <row r="60">
      <c r="A60" s="29"/>
      <c r="B60" s="29" t="str">
        <f>IFERROR(__xludf.DUMMYFUNCTION("TRANSPOSE(UNIQUE(FILTER('Hoja 7'!B:B,'Hoja 7'!A:A=A60)))"),"")</f>
        <v/>
      </c>
    </row>
    <row r="61">
      <c r="A61" s="29"/>
      <c r="B61" s="29" t="str">
        <f>IFERROR(__xludf.DUMMYFUNCTION("TRANSPOSE(UNIQUE(FILTER('Hoja 7'!B:B,'Hoja 7'!A:A=A61)))"),"")</f>
        <v/>
      </c>
    </row>
    <row r="62">
      <c r="A62" s="29"/>
      <c r="B62" s="29" t="str">
        <f>IFERROR(__xludf.DUMMYFUNCTION("TRANSPOSE(UNIQUE(FILTER('Hoja 7'!B:B,'Hoja 7'!A:A=A62)))"),"")</f>
        <v/>
      </c>
    </row>
    <row r="63">
      <c r="A63" s="29"/>
      <c r="B63" s="29" t="str">
        <f>IFERROR(__xludf.DUMMYFUNCTION("TRANSPOSE(UNIQUE(FILTER('Hoja 7'!B:B,'Hoja 7'!A:A=A63)))"),"")</f>
        <v/>
      </c>
    </row>
    <row r="64">
      <c r="A64" s="29"/>
      <c r="B64" s="29" t="str">
        <f>IFERROR(__xludf.DUMMYFUNCTION("TRANSPOSE(UNIQUE(FILTER('Hoja 7'!B:B,'Hoja 7'!A:A=A64)))"),"")</f>
        <v/>
      </c>
    </row>
    <row r="65">
      <c r="A65" s="29"/>
      <c r="B65" s="29" t="str">
        <f>IFERROR(__xludf.DUMMYFUNCTION("TRANSPOSE(UNIQUE(FILTER('Hoja 7'!B:B,'Hoja 7'!A:A=A65)))"),"")</f>
        <v/>
      </c>
    </row>
    <row r="66">
      <c r="A66" s="29"/>
      <c r="B66" s="29" t="str">
        <f>IFERROR(__xludf.DUMMYFUNCTION("TRANSPOSE(UNIQUE(FILTER('Hoja 7'!B:B,'Hoja 7'!A:A=A66)))"),"")</f>
        <v/>
      </c>
    </row>
    <row r="67">
      <c r="A67" s="29"/>
      <c r="B67" s="29" t="str">
        <f>IFERROR(__xludf.DUMMYFUNCTION("TRANSPOSE(UNIQUE(FILTER('Hoja 7'!B:B,'Hoja 7'!A:A=A67)))"),"")</f>
        <v/>
      </c>
    </row>
    <row r="68">
      <c r="A68" s="29"/>
      <c r="B68" s="29" t="str">
        <f>IFERROR(__xludf.DUMMYFUNCTION("TRANSPOSE(UNIQUE(FILTER('Hoja 7'!B:B,'Hoja 7'!A:A=A68)))"),"")</f>
        <v/>
      </c>
    </row>
    <row r="69">
      <c r="A69" s="29"/>
      <c r="B69" s="29" t="str">
        <f>IFERROR(__xludf.DUMMYFUNCTION("TRANSPOSE(UNIQUE(FILTER('Hoja 7'!B:B,'Hoja 7'!A:A=A69)))"),"")</f>
        <v/>
      </c>
    </row>
    <row r="70">
      <c r="A70" s="29"/>
      <c r="B70" s="29" t="str">
        <f>IFERROR(__xludf.DUMMYFUNCTION("TRANSPOSE(UNIQUE(FILTER('Hoja 7'!B:B,'Hoja 7'!A:A=A70)))"),"")</f>
        <v/>
      </c>
    </row>
    <row r="71">
      <c r="A71" s="29"/>
      <c r="B71" s="29" t="str">
        <f>IFERROR(__xludf.DUMMYFUNCTION("TRANSPOSE(UNIQUE(FILTER('Hoja 7'!B:B,'Hoja 7'!A:A=A71)))"),"")</f>
        <v/>
      </c>
    </row>
    <row r="72">
      <c r="A72" s="29"/>
      <c r="B72" s="29" t="str">
        <f>IFERROR(__xludf.DUMMYFUNCTION("TRANSPOSE(UNIQUE(FILTER('Hoja 7'!B:B,'Hoja 7'!A:A=A72)))"),"")</f>
        <v/>
      </c>
    </row>
    <row r="73">
      <c r="A73" s="29"/>
      <c r="B73" s="29" t="str">
        <f>IFERROR(__xludf.DUMMYFUNCTION("TRANSPOSE(UNIQUE(FILTER('Hoja 7'!B:B,'Hoja 7'!A:A=A73)))"),"")</f>
        <v/>
      </c>
    </row>
    <row r="74">
      <c r="A74" s="29"/>
      <c r="B74" s="29" t="str">
        <f>IFERROR(__xludf.DUMMYFUNCTION("TRANSPOSE(UNIQUE(FILTER('Hoja 7'!B:B,'Hoja 7'!A:A=A74)))"),"")</f>
        <v/>
      </c>
    </row>
    <row r="75">
      <c r="A75" s="29"/>
      <c r="B75" s="29" t="str">
        <f>IFERROR(__xludf.DUMMYFUNCTION("TRANSPOSE(UNIQUE(FILTER('Hoja 7'!B:B,'Hoja 7'!A:A=A75)))"),"")</f>
        <v/>
      </c>
    </row>
    <row r="76">
      <c r="A76" s="29"/>
      <c r="B76" s="29" t="str">
        <f>IFERROR(__xludf.DUMMYFUNCTION("TRANSPOSE(UNIQUE(FILTER('Hoja 7'!B:B,'Hoja 7'!A:A=A76)))"),"")</f>
        <v/>
      </c>
    </row>
    <row r="77">
      <c r="A77" s="29"/>
      <c r="B77" s="29" t="str">
        <f>IFERROR(__xludf.DUMMYFUNCTION("TRANSPOSE(UNIQUE(FILTER('Hoja 7'!B:B,'Hoja 7'!A:A=A77)))"),"")</f>
        <v/>
      </c>
    </row>
    <row r="78">
      <c r="A78" s="29"/>
      <c r="B78" s="29" t="str">
        <f>IFERROR(__xludf.DUMMYFUNCTION("TRANSPOSE(UNIQUE(FILTER('Hoja 7'!B:B,'Hoja 7'!A:A=A78)))"),"")</f>
        <v/>
      </c>
    </row>
    <row r="79">
      <c r="A79" s="29"/>
      <c r="B79" s="29" t="str">
        <f>IFERROR(__xludf.DUMMYFUNCTION("TRANSPOSE(UNIQUE(FILTER('Hoja 7'!B:B,'Hoja 7'!A:A=A79)))"),"")</f>
        <v/>
      </c>
    </row>
    <row r="80">
      <c r="A80" s="29"/>
      <c r="B80" s="29" t="str">
        <f>IFERROR(__xludf.DUMMYFUNCTION("TRANSPOSE(UNIQUE(FILTER('Hoja 7'!B:B,'Hoja 7'!A:A=A80)))"),"")</f>
        <v/>
      </c>
    </row>
    <row r="81">
      <c r="A81" s="29"/>
      <c r="B81" s="29" t="str">
        <f>IFERROR(__xludf.DUMMYFUNCTION("TRANSPOSE(UNIQUE(FILTER('Hoja 7'!B:B,'Hoja 7'!A:A=A81)))"),"")</f>
        <v/>
      </c>
    </row>
    <row r="82">
      <c r="A82" s="29"/>
      <c r="B82" s="29" t="str">
        <f>IFERROR(__xludf.DUMMYFUNCTION("TRANSPOSE(UNIQUE(FILTER('Hoja 7'!B:B,'Hoja 7'!A:A=A82)))"),"")</f>
        <v/>
      </c>
    </row>
    <row r="83">
      <c r="A83" s="29"/>
      <c r="B83" s="29" t="str">
        <f>IFERROR(__xludf.DUMMYFUNCTION("TRANSPOSE(UNIQUE(FILTER('Hoja 7'!B:B,'Hoja 7'!A:A=A83)))"),"")</f>
        <v/>
      </c>
    </row>
    <row r="84">
      <c r="A84" s="29"/>
      <c r="B84" s="29" t="str">
        <f>IFERROR(__xludf.DUMMYFUNCTION("TRANSPOSE(UNIQUE(FILTER('Hoja 7'!B:B,'Hoja 7'!A:A=A84)))"),"")</f>
        <v/>
      </c>
    </row>
    <row r="85">
      <c r="A85" s="29"/>
      <c r="B85" s="29" t="str">
        <f>IFERROR(__xludf.DUMMYFUNCTION("TRANSPOSE(UNIQUE(FILTER('Hoja 7'!B:B,'Hoja 7'!A:A=A85)))"),"")</f>
        <v/>
      </c>
    </row>
    <row r="86">
      <c r="A86" s="29"/>
      <c r="B86" s="29" t="str">
        <f>IFERROR(__xludf.DUMMYFUNCTION("TRANSPOSE(UNIQUE(FILTER('Hoja 7'!B:B,'Hoja 7'!A:A=A86)))"),"")</f>
        <v/>
      </c>
    </row>
    <row r="87">
      <c r="A87" s="29"/>
      <c r="B87" s="29" t="str">
        <f>IFERROR(__xludf.DUMMYFUNCTION("TRANSPOSE(UNIQUE(FILTER('Hoja 7'!B:B,'Hoja 7'!A:A=A87)))"),"")</f>
        <v/>
      </c>
    </row>
    <row r="88">
      <c r="A88" s="29"/>
      <c r="B88" s="29" t="str">
        <f>IFERROR(__xludf.DUMMYFUNCTION("TRANSPOSE(UNIQUE(FILTER('Hoja 7'!B:B,'Hoja 7'!A:A=A88)))"),"")</f>
        <v/>
      </c>
    </row>
    <row r="89">
      <c r="A89" s="29"/>
      <c r="B89" s="29" t="str">
        <f>IFERROR(__xludf.DUMMYFUNCTION("TRANSPOSE(UNIQUE(FILTER('Hoja 7'!B:B,'Hoja 7'!A:A=A89)))"),"")</f>
        <v/>
      </c>
    </row>
    <row r="90">
      <c r="A90" s="29"/>
      <c r="B90" s="29" t="str">
        <f>IFERROR(__xludf.DUMMYFUNCTION("TRANSPOSE(UNIQUE(FILTER('Hoja 7'!B:B,'Hoja 7'!A:A=A90)))"),"")</f>
        <v/>
      </c>
    </row>
    <row r="91">
      <c r="A91" s="29"/>
      <c r="B91" s="29" t="str">
        <f>IFERROR(__xludf.DUMMYFUNCTION("TRANSPOSE(UNIQUE(FILTER('Hoja 7'!B:B,'Hoja 7'!A:A=A91)))"),"")</f>
        <v/>
      </c>
    </row>
    <row r="92">
      <c r="A92" s="29"/>
      <c r="B92" s="29" t="str">
        <f>IFERROR(__xludf.DUMMYFUNCTION("TRANSPOSE(UNIQUE(FILTER('Hoja 7'!B:B,'Hoja 7'!A:A=A92)))"),"")</f>
        <v/>
      </c>
    </row>
    <row r="93">
      <c r="A93" s="29"/>
      <c r="B93" s="29" t="str">
        <f>IFERROR(__xludf.DUMMYFUNCTION("TRANSPOSE(UNIQUE(FILTER('Hoja 7'!B:B,'Hoja 7'!A:A=A93)))"),"")</f>
        <v/>
      </c>
    </row>
    <row r="94">
      <c r="A94" s="29"/>
      <c r="B94" s="29" t="str">
        <f>IFERROR(__xludf.DUMMYFUNCTION("TRANSPOSE(UNIQUE(FILTER('Hoja 7'!B:B,'Hoja 7'!A:A=A94)))"),"")</f>
        <v/>
      </c>
    </row>
    <row r="95">
      <c r="A95" s="29"/>
      <c r="B95" s="29" t="str">
        <f>IFERROR(__xludf.DUMMYFUNCTION("TRANSPOSE(UNIQUE(FILTER('Hoja 7'!B:B,'Hoja 7'!A:A=A95)))"),"")</f>
        <v/>
      </c>
    </row>
    <row r="96">
      <c r="A96" s="29"/>
      <c r="B96" s="29" t="str">
        <f>IFERROR(__xludf.DUMMYFUNCTION("TRANSPOSE(UNIQUE(FILTER('Hoja 7'!B:B,'Hoja 7'!A:A=A96)))"),"")</f>
        <v/>
      </c>
    </row>
    <row r="97">
      <c r="A97" s="29"/>
      <c r="B97" s="29" t="str">
        <f>IFERROR(__xludf.DUMMYFUNCTION("TRANSPOSE(UNIQUE(FILTER('Hoja 7'!B:B,'Hoja 7'!A:A=A97)))"),"")</f>
        <v/>
      </c>
    </row>
    <row r="98">
      <c r="A98" s="29"/>
      <c r="B98" s="29" t="str">
        <f>IFERROR(__xludf.DUMMYFUNCTION("TRANSPOSE(UNIQUE(FILTER('Hoja 7'!B:B,'Hoja 7'!A:A=A98)))"),"")</f>
        <v/>
      </c>
    </row>
    <row r="99">
      <c r="A99" s="29"/>
      <c r="B99" s="29" t="str">
        <f>IFERROR(__xludf.DUMMYFUNCTION("TRANSPOSE(UNIQUE(FILTER('Hoja 7'!B:B,'Hoja 7'!A:A=A99)))"),"")</f>
        <v/>
      </c>
    </row>
    <row r="100">
      <c r="A100" s="29"/>
      <c r="B100" s="29" t="str">
        <f>IFERROR(__xludf.DUMMYFUNCTION("TRANSPOSE(UNIQUE(FILTER('Hoja 7'!B:B,'Hoja 7'!A:A=A100)))"),"")</f>
        <v/>
      </c>
    </row>
    <row r="101">
      <c r="A101" s="29"/>
      <c r="B101" s="29" t="str">
        <f>IFERROR(__xludf.DUMMYFUNCTION("TRANSPOSE(UNIQUE(FILTER('Hoja 7'!B:B,'Hoja 7'!A:A=A101)))"),"")</f>
        <v/>
      </c>
    </row>
    <row r="102">
      <c r="A102" s="29"/>
      <c r="B102" s="29" t="str">
        <f>IFERROR(__xludf.DUMMYFUNCTION("TRANSPOSE(UNIQUE(FILTER('Hoja 7'!B:B,'Hoja 7'!A:A=A102)))"),"")</f>
        <v/>
      </c>
    </row>
    <row r="103">
      <c r="A103" s="29"/>
      <c r="B103" s="29" t="str">
        <f>IFERROR(__xludf.DUMMYFUNCTION("TRANSPOSE(UNIQUE(FILTER('Hoja 7'!B:B,'Hoja 7'!A:A=A103)))"),"")</f>
        <v/>
      </c>
    </row>
    <row r="104">
      <c r="A104" s="29"/>
      <c r="B104" s="29" t="str">
        <f>IFERROR(__xludf.DUMMYFUNCTION("TRANSPOSE(UNIQUE(FILTER('Hoja 7'!B:B,'Hoja 7'!A:A=A104)))"),"")</f>
        <v/>
      </c>
    </row>
    <row r="105">
      <c r="A105" s="29"/>
      <c r="B105" s="29" t="str">
        <f>IFERROR(__xludf.DUMMYFUNCTION("TRANSPOSE(UNIQUE(FILTER('Hoja 7'!B:B,'Hoja 7'!A:A=A105)))"),"")</f>
        <v/>
      </c>
    </row>
    <row r="106">
      <c r="A106" s="29"/>
      <c r="B106" s="29" t="str">
        <f>IFERROR(__xludf.DUMMYFUNCTION("TRANSPOSE(UNIQUE(FILTER('Hoja 7'!B:B,'Hoja 7'!A:A=A106)))"),"")</f>
        <v/>
      </c>
    </row>
    <row r="107">
      <c r="A107" s="29"/>
      <c r="B107" s="29" t="str">
        <f>IFERROR(__xludf.DUMMYFUNCTION("TRANSPOSE(UNIQUE(FILTER('Hoja 7'!B:B,'Hoja 7'!A:A=A107)))"),"")</f>
        <v/>
      </c>
    </row>
    <row r="108">
      <c r="A108" s="29"/>
      <c r="B108" s="29" t="str">
        <f>IFERROR(__xludf.DUMMYFUNCTION("TRANSPOSE(UNIQUE(FILTER('Hoja 7'!B:B,'Hoja 7'!A:A=A108)))"),"")</f>
        <v/>
      </c>
    </row>
    <row r="109">
      <c r="A109" s="29"/>
      <c r="B109" s="29" t="str">
        <f>IFERROR(__xludf.DUMMYFUNCTION("TRANSPOSE(UNIQUE(FILTER('Hoja 7'!B:B,'Hoja 7'!A:A=A109)))"),"")</f>
        <v/>
      </c>
    </row>
    <row r="110">
      <c r="A110" s="29"/>
      <c r="B110" s="29" t="str">
        <f>IFERROR(__xludf.DUMMYFUNCTION("TRANSPOSE(UNIQUE(FILTER('Hoja 7'!B:B,'Hoja 7'!A:A=A110)))"),"")</f>
        <v/>
      </c>
    </row>
    <row r="111">
      <c r="A111" s="29"/>
      <c r="B111" s="29" t="str">
        <f>IFERROR(__xludf.DUMMYFUNCTION("TRANSPOSE(UNIQUE(FILTER('Hoja 7'!B:B,'Hoja 7'!A:A=A111)))"),"")</f>
        <v/>
      </c>
    </row>
    <row r="112">
      <c r="A112" s="29"/>
      <c r="B112" s="29" t="str">
        <f>IFERROR(__xludf.DUMMYFUNCTION("TRANSPOSE(UNIQUE(FILTER('Hoja 7'!B:B,'Hoja 7'!A:A=A112)))"),"")</f>
        <v/>
      </c>
    </row>
    <row r="113">
      <c r="A113" s="29"/>
      <c r="B113" s="29" t="str">
        <f>IFERROR(__xludf.DUMMYFUNCTION("TRANSPOSE(UNIQUE(FILTER('Hoja 7'!B:B,'Hoja 7'!A:A=A113)))"),"")</f>
        <v/>
      </c>
    </row>
    <row r="114">
      <c r="A114" s="29"/>
      <c r="B114" s="29" t="str">
        <f>IFERROR(__xludf.DUMMYFUNCTION("TRANSPOSE(UNIQUE(FILTER('Hoja 7'!B:B,'Hoja 7'!A:A=A114)))"),"")</f>
        <v/>
      </c>
    </row>
    <row r="115">
      <c r="A115" s="29"/>
      <c r="B115" s="29" t="str">
        <f>IFERROR(__xludf.DUMMYFUNCTION("TRANSPOSE(UNIQUE(FILTER('Hoja 7'!B:B,'Hoja 7'!A:A=A115)))"),"")</f>
        <v/>
      </c>
    </row>
    <row r="116">
      <c r="A116" s="29"/>
      <c r="B116" s="29" t="str">
        <f>IFERROR(__xludf.DUMMYFUNCTION("TRANSPOSE(UNIQUE(FILTER('Hoja 7'!B:B,'Hoja 7'!A:A=A116)))"),"")</f>
        <v/>
      </c>
    </row>
    <row r="117">
      <c r="A117" s="29"/>
      <c r="B117" s="29" t="str">
        <f>IFERROR(__xludf.DUMMYFUNCTION("TRANSPOSE(UNIQUE(FILTER('Hoja 7'!B:B,'Hoja 7'!A:A=A117)))"),"")</f>
        <v/>
      </c>
    </row>
    <row r="118">
      <c r="A118" s="29"/>
      <c r="B118" s="29" t="str">
        <f>IFERROR(__xludf.DUMMYFUNCTION("TRANSPOSE(UNIQUE(FILTER('Hoja 7'!B:B,'Hoja 7'!A:A=A118)))"),"")</f>
        <v/>
      </c>
    </row>
    <row r="119">
      <c r="A119" s="29"/>
      <c r="B119" s="29" t="str">
        <f>IFERROR(__xludf.DUMMYFUNCTION("TRANSPOSE(UNIQUE(FILTER('Hoja 7'!B:B,'Hoja 7'!A:A=A119)))"),"")</f>
        <v/>
      </c>
    </row>
    <row r="120">
      <c r="A120" s="29"/>
      <c r="B120" s="29" t="str">
        <f>IFERROR(__xludf.DUMMYFUNCTION("TRANSPOSE(UNIQUE(FILTER('Hoja 7'!B:B,'Hoja 7'!A:A=A120)))"),"")</f>
        <v/>
      </c>
    </row>
    <row r="121">
      <c r="A121" s="29"/>
      <c r="B121" s="29" t="str">
        <f>IFERROR(__xludf.DUMMYFUNCTION("TRANSPOSE(UNIQUE(FILTER('Hoja 7'!B:B,'Hoja 7'!A:A=A121)))"),"")</f>
        <v/>
      </c>
    </row>
    <row r="122">
      <c r="A122" s="29"/>
      <c r="B122" s="29" t="str">
        <f>IFERROR(__xludf.DUMMYFUNCTION("TRANSPOSE(UNIQUE(FILTER('Hoja 7'!B:B,'Hoja 7'!A:A=A122)))"),"")</f>
        <v/>
      </c>
    </row>
    <row r="123">
      <c r="A123" s="29"/>
      <c r="B123" s="29" t="str">
        <f>IFERROR(__xludf.DUMMYFUNCTION("TRANSPOSE(UNIQUE(FILTER('Hoja 7'!B:B,'Hoja 7'!A:A=A123)))"),"")</f>
        <v/>
      </c>
    </row>
    <row r="124">
      <c r="A124" s="29"/>
      <c r="B124" s="29" t="str">
        <f>IFERROR(__xludf.DUMMYFUNCTION("TRANSPOSE(UNIQUE(FILTER('Hoja 7'!B:B,'Hoja 7'!A:A=A124)))"),"")</f>
        <v/>
      </c>
    </row>
    <row r="125">
      <c r="A125" s="29"/>
      <c r="B125" s="29" t="str">
        <f>IFERROR(__xludf.DUMMYFUNCTION("TRANSPOSE(UNIQUE(FILTER('Hoja 7'!B:B,'Hoja 7'!A:A=A125)))"),"")</f>
        <v/>
      </c>
    </row>
    <row r="126">
      <c r="A126" s="29"/>
      <c r="B126" s="29" t="str">
        <f>IFERROR(__xludf.DUMMYFUNCTION("TRANSPOSE(UNIQUE(FILTER('Hoja 7'!B:B,'Hoja 7'!A:A=A126)))"),"")</f>
        <v/>
      </c>
    </row>
    <row r="127">
      <c r="A127" s="29"/>
      <c r="B127" s="29" t="str">
        <f>IFERROR(__xludf.DUMMYFUNCTION("TRANSPOSE(UNIQUE(FILTER('Hoja 7'!B:B,'Hoja 7'!A:A=A127)))"),"")</f>
        <v/>
      </c>
    </row>
    <row r="128">
      <c r="A128" s="29"/>
      <c r="B128" s="29" t="str">
        <f>IFERROR(__xludf.DUMMYFUNCTION("TRANSPOSE(UNIQUE(FILTER('Hoja 7'!B:B,'Hoja 7'!A:A=A128)))"),"")</f>
        <v/>
      </c>
    </row>
    <row r="129">
      <c r="A129" s="29"/>
      <c r="B129" s="29" t="str">
        <f>IFERROR(__xludf.DUMMYFUNCTION("TRANSPOSE(UNIQUE(FILTER('Hoja 7'!B:B,'Hoja 7'!A:A=A129)))"),"")</f>
        <v/>
      </c>
    </row>
    <row r="130">
      <c r="A130" s="29"/>
      <c r="B130" s="29" t="str">
        <f>IFERROR(__xludf.DUMMYFUNCTION("TRANSPOSE(UNIQUE(FILTER('Hoja 7'!B:B,'Hoja 7'!A:A=A130)))"),"")</f>
        <v/>
      </c>
    </row>
    <row r="131">
      <c r="A131" s="29"/>
      <c r="B131" s="29" t="str">
        <f>IFERROR(__xludf.DUMMYFUNCTION("TRANSPOSE(UNIQUE(FILTER('Hoja 7'!B:B,'Hoja 7'!A:A=A131)))"),"")</f>
        <v/>
      </c>
    </row>
    <row r="132">
      <c r="A132" s="29"/>
      <c r="B132" s="29" t="str">
        <f>IFERROR(__xludf.DUMMYFUNCTION("TRANSPOSE(UNIQUE(FILTER('Hoja 7'!B:B,'Hoja 7'!A:A=A132)))"),"")</f>
        <v/>
      </c>
    </row>
    <row r="133">
      <c r="A133" s="29"/>
      <c r="B133" s="29" t="str">
        <f>IFERROR(__xludf.DUMMYFUNCTION("TRANSPOSE(UNIQUE(FILTER('Hoja 7'!B:B,'Hoja 7'!A:A=A133)))"),"")</f>
        <v/>
      </c>
    </row>
    <row r="134">
      <c r="A134" s="29"/>
      <c r="B134" s="29" t="str">
        <f>IFERROR(__xludf.DUMMYFUNCTION("TRANSPOSE(UNIQUE(FILTER('Hoja 7'!B:B,'Hoja 7'!A:A=A134)))"),"")</f>
        <v/>
      </c>
    </row>
    <row r="135">
      <c r="A135" s="29"/>
      <c r="B135" s="29" t="str">
        <f>IFERROR(__xludf.DUMMYFUNCTION("TRANSPOSE(UNIQUE(FILTER('Hoja 7'!B:B,'Hoja 7'!A:A=A135)))"),"")</f>
        <v/>
      </c>
    </row>
    <row r="136">
      <c r="A136" s="29"/>
      <c r="B136" s="29" t="str">
        <f>IFERROR(__xludf.DUMMYFUNCTION("TRANSPOSE(UNIQUE(FILTER('Hoja 7'!B:B,'Hoja 7'!A:A=A136)))"),"")</f>
        <v/>
      </c>
    </row>
    <row r="137">
      <c r="A137" s="29"/>
      <c r="B137" s="29" t="str">
        <f>IFERROR(__xludf.DUMMYFUNCTION("TRANSPOSE(UNIQUE(FILTER('Hoja 7'!B:B,'Hoja 7'!A:A=A137)))"),"")</f>
        <v/>
      </c>
    </row>
    <row r="138">
      <c r="A138" s="29"/>
      <c r="B138" s="29" t="str">
        <f>IFERROR(__xludf.DUMMYFUNCTION("TRANSPOSE(UNIQUE(FILTER('Hoja 7'!B:B,'Hoja 7'!A:A=A138)))"),"")</f>
        <v/>
      </c>
    </row>
    <row r="139">
      <c r="A139" s="29"/>
      <c r="B139" s="29" t="str">
        <f>IFERROR(__xludf.DUMMYFUNCTION("TRANSPOSE(UNIQUE(FILTER('Hoja 7'!B:B,'Hoja 7'!A:A=A139)))"),"")</f>
        <v/>
      </c>
    </row>
    <row r="140">
      <c r="A140" s="29"/>
      <c r="B140" s="29" t="str">
        <f>IFERROR(__xludf.DUMMYFUNCTION("TRANSPOSE(UNIQUE(FILTER('Hoja 7'!B:B,'Hoja 7'!A:A=A140)))"),"")</f>
        <v/>
      </c>
    </row>
    <row r="141">
      <c r="A141" s="29"/>
      <c r="B141" s="29" t="str">
        <f>IFERROR(__xludf.DUMMYFUNCTION("TRANSPOSE(UNIQUE(FILTER('Hoja 7'!B:B,'Hoja 7'!A:A=A141)))"),"")</f>
        <v/>
      </c>
    </row>
    <row r="142">
      <c r="A142" s="29"/>
      <c r="B142" s="29" t="str">
        <f>IFERROR(__xludf.DUMMYFUNCTION("TRANSPOSE(UNIQUE(FILTER('Hoja 7'!B:B,'Hoja 7'!A:A=A142)))"),"")</f>
        <v/>
      </c>
    </row>
    <row r="143">
      <c r="A143" s="29"/>
      <c r="B143" s="29" t="str">
        <f>IFERROR(__xludf.DUMMYFUNCTION("TRANSPOSE(UNIQUE(FILTER('Hoja 7'!B:B,'Hoja 7'!A:A=A143)))"),"")</f>
        <v/>
      </c>
    </row>
    <row r="144">
      <c r="A144" s="29"/>
      <c r="B144" s="29" t="str">
        <f>IFERROR(__xludf.DUMMYFUNCTION("TRANSPOSE(UNIQUE(FILTER('Hoja 7'!B:B,'Hoja 7'!A:A=A144)))"),"")</f>
        <v/>
      </c>
    </row>
    <row r="145">
      <c r="A145" s="29"/>
      <c r="B145" s="29" t="str">
        <f>IFERROR(__xludf.DUMMYFUNCTION("TRANSPOSE(UNIQUE(FILTER('Hoja 7'!B:B,'Hoja 7'!A:A=A145)))"),"")</f>
        <v/>
      </c>
    </row>
    <row r="146">
      <c r="A146" s="29"/>
      <c r="B146" s="29" t="str">
        <f>IFERROR(__xludf.DUMMYFUNCTION("TRANSPOSE(UNIQUE(FILTER('Hoja 7'!B:B,'Hoja 7'!A:A=A146)))"),"")</f>
        <v/>
      </c>
    </row>
    <row r="147">
      <c r="A147" s="29"/>
      <c r="B147" s="29" t="str">
        <f>IFERROR(__xludf.DUMMYFUNCTION("TRANSPOSE(UNIQUE(FILTER('Hoja 7'!B:B,'Hoja 7'!A:A=A147)))"),"")</f>
        <v/>
      </c>
    </row>
    <row r="148">
      <c r="A148" s="29"/>
      <c r="B148" s="29" t="str">
        <f>IFERROR(__xludf.DUMMYFUNCTION("TRANSPOSE(UNIQUE(FILTER('Hoja 7'!B:B,'Hoja 7'!A:A=A148)))"),"")</f>
        <v/>
      </c>
    </row>
    <row r="149">
      <c r="A149" s="29"/>
      <c r="B149" s="29" t="str">
        <f>IFERROR(__xludf.DUMMYFUNCTION("TRANSPOSE(UNIQUE(FILTER('Hoja 7'!B:B,'Hoja 7'!A:A=A149)))"),"")</f>
        <v/>
      </c>
    </row>
    <row r="150">
      <c r="A150" s="29"/>
      <c r="B150" s="29" t="str">
        <f>IFERROR(__xludf.DUMMYFUNCTION("TRANSPOSE(UNIQUE(FILTER('Hoja 7'!B:B,'Hoja 7'!A:A=A150)))"),"")</f>
        <v/>
      </c>
    </row>
    <row r="151">
      <c r="A151" s="29"/>
      <c r="B151" s="29" t="str">
        <f>IFERROR(__xludf.DUMMYFUNCTION("TRANSPOSE(UNIQUE(FILTER('Hoja 7'!B:B,'Hoja 7'!A:A=A151)))"),"")</f>
        <v/>
      </c>
    </row>
    <row r="152">
      <c r="A152" s="29"/>
      <c r="B152" s="29" t="str">
        <f>IFERROR(__xludf.DUMMYFUNCTION("TRANSPOSE(UNIQUE(FILTER('Hoja 7'!B:B,'Hoja 7'!A:A=A152)))"),"")</f>
        <v/>
      </c>
    </row>
    <row r="153">
      <c r="A153" s="29"/>
      <c r="B153" s="29" t="str">
        <f>IFERROR(__xludf.DUMMYFUNCTION("TRANSPOSE(UNIQUE(FILTER('Hoja 7'!B:B,'Hoja 7'!A:A=A153)))"),"")</f>
        <v/>
      </c>
    </row>
    <row r="154">
      <c r="A154" s="29"/>
      <c r="B154" s="29" t="str">
        <f>IFERROR(__xludf.DUMMYFUNCTION("TRANSPOSE(UNIQUE(FILTER('Hoja 7'!B:B,'Hoja 7'!A:A=A154)))"),"")</f>
        <v/>
      </c>
    </row>
    <row r="155">
      <c r="A155" s="29"/>
      <c r="B155" s="29" t="str">
        <f>IFERROR(__xludf.DUMMYFUNCTION("TRANSPOSE(UNIQUE(FILTER('Hoja 7'!B:B,'Hoja 7'!A:A=A155)))"),"")</f>
        <v/>
      </c>
    </row>
    <row r="156">
      <c r="A156" s="29"/>
      <c r="B156" s="29" t="str">
        <f>IFERROR(__xludf.DUMMYFUNCTION("TRANSPOSE(UNIQUE(FILTER('Hoja 7'!B:B,'Hoja 7'!A:A=A156)))"),"")</f>
        <v/>
      </c>
    </row>
    <row r="157">
      <c r="A157" s="29"/>
      <c r="B157" s="29" t="str">
        <f>IFERROR(__xludf.DUMMYFUNCTION("TRANSPOSE(UNIQUE(FILTER('Hoja 7'!B:B,'Hoja 7'!A:A=A157)))"),"")</f>
        <v/>
      </c>
    </row>
    <row r="158">
      <c r="A158" s="29"/>
      <c r="B158" s="29" t="str">
        <f>IFERROR(__xludf.DUMMYFUNCTION("TRANSPOSE(UNIQUE(FILTER('Hoja 7'!B:B,'Hoja 7'!A:A=A158)))"),"")</f>
        <v/>
      </c>
    </row>
    <row r="159">
      <c r="A159" s="29"/>
      <c r="B159" s="29" t="str">
        <f>IFERROR(__xludf.DUMMYFUNCTION("TRANSPOSE(UNIQUE(FILTER('Hoja 7'!B:B,'Hoja 7'!A:A=A159)))"),"")</f>
        <v/>
      </c>
    </row>
    <row r="160">
      <c r="A160" s="29"/>
      <c r="B160" s="29" t="str">
        <f>IFERROR(__xludf.DUMMYFUNCTION("TRANSPOSE(UNIQUE(FILTER('Hoja 7'!B:B,'Hoja 7'!A:A=A160)))"),"")</f>
        <v/>
      </c>
    </row>
    <row r="161">
      <c r="A161" s="29"/>
      <c r="B161" s="29" t="str">
        <f>IFERROR(__xludf.DUMMYFUNCTION("TRANSPOSE(UNIQUE(FILTER('Hoja 7'!B:B,'Hoja 7'!A:A=A161)))"),"")</f>
        <v/>
      </c>
    </row>
    <row r="162">
      <c r="A162" s="29"/>
      <c r="B162" s="29" t="str">
        <f>IFERROR(__xludf.DUMMYFUNCTION("TRANSPOSE(UNIQUE(FILTER('Hoja 7'!B:B,'Hoja 7'!A:A=A162)))"),"")</f>
        <v/>
      </c>
    </row>
    <row r="163">
      <c r="A163" s="29"/>
      <c r="B163" s="29" t="str">
        <f>IFERROR(__xludf.DUMMYFUNCTION("TRANSPOSE(UNIQUE(FILTER('Hoja 7'!B:B,'Hoja 7'!A:A=A163)))"),"")</f>
        <v/>
      </c>
    </row>
    <row r="164">
      <c r="A164" s="29"/>
      <c r="B164" s="29" t="str">
        <f>IFERROR(__xludf.DUMMYFUNCTION("TRANSPOSE(UNIQUE(FILTER('Hoja 7'!B:B,'Hoja 7'!A:A=A164)))"),"")</f>
        <v/>
      </c>
    </row>
    <row r="165">
      <c r="A165" s="29"/>
      <c r="B165" s="29" t="str">
        <f>IFERROR(__xludf.DUMMYFUNCTION("TRANSPOSE(UNIQUE(FILTER('Hoja 7'!B:B,'Hoja 7'!A:A=A165)))"),"")</f>
        <v/>
      </c>
    </row>
    <row r="166">
      <c r="A166" s="29"/>
      <c r="B166" s="29" t="str">
        <f>IFERROR(__xludf.DUMMYFUNCTION("TRANSPOSE(UNIQUE(FILTER('Hoja 7'!B:B,'Hoja 7'!A:A=A166)))"),"")</f>
        <v/>
      </c>
    </row>
    <row r="167">
      <c r="A167" s="29"/>
      <c r="B167" s="29" t="str">
        <f>IFERROR(__xludf.DUMMYFUNCTION("TRANSPOSE(UNIQUE(FILTER('Hoja 7'!B:B,'Hoja 7'!A:A=A167)))"),"")</f>
        <v/>
      </c>
    </row>
    <row r="168">
      <c r="A168" s="29"/>
      <c r="B168" s="29" t="str">
        <f>IFERROR(__xludf.DUMMYFUNCTION("TRANSPOSE(UNIQUE(FILTER('Hoja 7'!B:B,'Hoja 7'!A:A=A168)))"),"")</f>
        <v/>
      </c>
    </row>
    <row r="169">
      <c r="A169" s="29"/>
      <c r="B169" s="29" t="str">
        <f>IFERROR(__xludf.DUMMYFUNCTION("TRANSPOSE(UNIQUE(FILTER('Hoja 7'!B:B,'Hoja 7'!A:A=A169)))"),"")</f>
        <v/>
      </c>
    </row>
    <row r="170">
      <c r="A170" s="29"/>
      <c r="B170" s="29" t="str">
        <f>IFERROR(__xludf.DUMMYFUNCTION("TRANSPOSE(UNIQUE(FILTER('Hoja 7'!B:B,'Hoja 7'!A:A=A170)))"),"")</f>
        <v/>
      </c>
    </row>
    <row r="171">
      <c r="A171" s="29"/>
      <c r="B171" s="29" t="str">
        <f>IFERROR(__xludf.DUMMYFUNCTION("TRANSPOSE(UNIQUE(FILTER('Hoja 7'!B:B,'Hoja 7'!A:A=A171)))"),"")</f>
        <v/>
      </c>
    </row>
    <row r="172">
      <c r="A172" s="29"/>
      <c r="B172" s="29" t="str">
        <f>IFERROR(__xludf.DUMMYFUNCTION("TRANSPOSE(UNIQUE(FILTER('Hoja 7'!B:B,'Hoja 7'!A:A=A172)))"),"")</f>
        <v/>
      </c>
    </row>
    <row r="173">
      <c r="A173" s="29"/>
      <c r="B173" s="29" t="str">
        <f>IFERROR(__xludf.DUMMYFUNCTION("TRANSPOSE(UNIQUE(FILTER('Hoja 7'!B:B,'Hoja 7'!A:A=A173)))"),"")</f>
        <v/>
      </c>
    </row>
    <row r="174">
      <c r="A174" s="29"/>
      <c r="B174" s="29" t="str">
        <f>IFERROR(__xludf.DUMMYFUNCTION("TRANSPOSE(UNIQUE(FILTER('Hoja 7'!B:B,'Hoja 7'!A:A=A174)))"),"")</f>
        <v/>
      </c>
    </row>
    <row r="175">
      <c r="A175" s="29"/>
      <c r="B175" s="29" t="str">
        <f>IFERROR(__xludf.DUMMYFUNCTION("TRANSPOSE(UNIQUE(FILTER('Hoja 7'!B:B,'Hoja 7'!A:A=A175)))"),"")</f>
        <v/>
      </c>
    </row>
    <row r="176">
      <c r="A176" s="29"/>
      <c r="B176" s="29" t="str">
        <f>IFERROR(__xludf.DUMMYFUNCTION("TRANSPOSE(UNIQUE(FILTER('Hoja 7'!B:B,'Hoja 7'!A:A=A176)))"),"")</f>
        <v/>
      </c>
    </row>
    <row r="177">
      <c r="A177" s="29"/>
      <c r="B177" s="29" t="str">
        <f>IFERROR(__xludf.DUMMYFUNCTION("TRANSPOSE(UNIQUE(FILTER('Hoja 7'!B:B,'Hoja 7'!A:A=A177)))"),"")</f>
        <v/>
      </c>
    </row>
    <row r="178">
      <c r="A178" s="29"/>
      <c r="B178" s="29" t="str">
        <f>IFERROR(__xludf.DUMMYFUNCTION("TRANSPOSE(UNIQUE(FILTER('Hoja 7'!B:B,'Hoja 7'!A:A=A178)))"),"")</f>
        <v/>
      </c>
    </row>
    <row r="179">
      <c r="A179" s="29"/>
      <c r="B179" s="29" t="str">
        <f>IFERROR(__xludf.DUMMYFUNCTION("TRANSPOSE(UNIQUE(FILTER('Hoja 7'!B:B,'Hoja 7'!A:A=A179)))"),"")</f>
        <v/>
      </c>
    </row>
    <row r="180">
      <c r="A180" s="29"/>
      <c r="B180" s="29" t="str">
        <f>IFERROR(__xludf.DUMMYFUNCTION("TRANSPOSE(UNIQUE(FILTER('Hoja 7'!B:B,'Hoja 7'!A:A=A180)))"),"")</f>
        <v/>
      </c>
    </row>
    <row r="181">
      <c r="A181" s="29"/>
      <c r="B181" s="29" t="str">
        <f>IFERROR(__xludf.DUMMYFUNCTION("TRANSPOSE(UNIQUE(FILTER('Hoja 7'!B:B,'Hoja 7'!A:A=A181)))"),"")</f>
        <v/>
      </c>
    </row>
    <row r="182">
      <c r="A182" s="29"/>
      <c r="B182" s="29" t="str">
        <f>IFERROR(__xludf.DUMMYFUNCTION("TRANSPOSE(UNIQUE(FILTER('Hoja 7'!B:B,'Hoja 7'!A:A=A182)))"),"")</f>
        <v/>
      </c>
    </row>
    <row r="183">
      <c r="A183" s="29"/>
      <c r="B183" s="29" t="str">
        <f>IFERROR(__xludf.DUMMYFUNCTION("TRANSPOSE(UNIQUE(FILTER('Hoja 7'!B:B,'Hoja 7'!A:A=A183)))"),"")</f>
        <v/>
      </c>
    </row>
    <row r="184">
      <c r="A184" s="29"/>
      <c r="B184" s="29" t="str">
        <f>IFERROR(__xludf.DUMMYFUNCTION("TRANSPOSE(UNIQUE(FILTER('Hoja 7'!B:B,'Hoja 7'!A:A=A184)))"),"")</f>
        <v/>
      </c>
    </row>
    <row r="185">
      <c r="A185" s="29"/>
      <c r="B185" s="29" t="str">
        <f>IFERROR(__xludf.DUMMYFUNCTION("TRANSPOSE(UNIQUE(FILTER('Hoja 7'!B:B,'Hoja 7'!A:A=A185)))"),"")</f>
        <v/>
      </c>
    </row>
    <row r="186">
      <c r="A186" s="29"/>
      <c r="B186" s="29" t="str">
        <f>IFERROR(__xludf.DUMMYFUNCTION("TRANSPOSE(UNIQUE(FILTER('Hoja 7'!B:B,'Hoja 7'!A:A=A186)))"),"")</f>
        <v/>
      </c>
    </row>
    <row r="187">
      <c r="A187" s="29"/>
      <c r="B187" s="29" t="str">
        <f>IFERROR(__xludf.DUMMYFUNCTION("TRANSPOSE(UNIQUE(FILTER('Hoja 7'!B:B,'Hoja 7'!A:A=A187)))"),"")</f>
        <v/>
      </c>
    </row>
    <row r="188">
      <c r="A188" s="29"/>
      <c r="B188" s="29" t="str">
        <f>IFERROR(__xludf.DUMMYFUNCTION("TRANSPOSE(UNIQUE(FILTER('Hoja 7'!B:B,'Hoja 7'!A:A=A188)))"),"")</f>
        <v/>
      </c>
    </row>
    <row r="189">
      <c r="A189" s="29"/>
      <c r="B189" s="29" t="str">
        <f>IFERROR(__xludf.DUMMYFUNCTION("TRANSPOSE(UNIQUE(FILTER('Hoja 7'!B:B,'Hoja 7'!A:A=A189)))"),"")</f>
        <v/>
      </c>
    </row>
    <row r="190">
      <c r="A190" s="29"/>
      <c r="B190" s="29" t="str">
        <f>IFERROR(__xludf.DUMMYFUNCTION("TRANSPOSE(UNIQUE(FILTER('Hoja 7'!B:B,'Hoja 7'!A:A=A190)))"),"")</f>
        <v/>
      </c>
    </row>
    <row r="191">
      <c r="A191" s="29"/>
      <c r="B191" s="29" t="str">
        <f>IFERROR(__xludf.DUMMYFUNCTION("TRANSPOSE(UNIQUE(FILTER('Hoja 7'!B:B,'Hoja 7'!A:A=A191)))"),"")</f>
        <v/>
      </c>
    </row>
    <row r="192">
      <c r="A192" s="29"/>
      <c r="B192" s="29" t="str">
        <f>IFERROR(__xludf.DUMMYFUNCTION("TRANSPOSE(UNIQUE(FILTER('Hoja 7'!B:B,'Hoja 7'!A:A=A192)))"),"")</f>
        <v/>
      </c>
    </row>
    <row r="193">
      <c r="A193" s="29"/>
      <c r="B193" s="29" t="str">
        <f>IFERROR(__xludf.DUMMYFUNCTION("TRANSPOSE(UNIQUE(FILTER('Hoja 7'!B:B,'Hoja 7'!A:A=A193)))"),"")</f>
        <v/>
      </c>
    </row>
    <row r="194">
      <c r="A194" s="29"/>
      <c r="B194" s="29" t="str">
        <f>IFERROR(__xludf.DUMMYFUNCTION("TRANSPOSE(UNIQUE(FILTER('Hoja 7'!B:B,'Hoja 7'!A:A=A194)))"),"")</f>
        <v/>
      </c>
    </row>
    <row r="195">
      <c r="A195" s="29"/>
      <c r="B195" s="29" t="str">
        <f>IFERROR(__xludf.DUMMYFUNCTION("TRANSPOSE(UNIQUE(FILTER('Hoja 7'!B:B,'Hoja 7'!A:A=A195)))"),"")</f>
        <v/>
      </c>
    </row>
    <row r="196">
      <c r="A196" s="29"/>
      <c r="B196" s="29" t="str">
        <f>IFERROR(__xludf.DUMMYFUNCTION("TRANSPOSE(UNIQUE(FILTER('Hoja 7'!B:B,'Hoja 7'!A:A=A196)))"),"")</f>
        <v/>
      </c>
    </row>
    <row r="197">
      <c r="A197" s="29"/>
      <c r="B197" s="29" t="str">
        <f>IFERROR(__xludf.DUMMYFUNCTION("TRANSPOSE(UNIQUE(FILTER('Hoja 7'!B:B,'Hoja 7'!A:A=A197)))"),"")</f>
        <v/>
      </c>
    </row>
    <row r="198">
      <c r="A198" s="29"/>
      <c r="B198" s="29" t="str">
        <f>IFERROR(__xludf.DUMMYFUNCTION("TRANSPOSE(UNIQUE(FILTER('Hoja 7'!B:B,'Hoja 7'!A:A=A198)))"),"")</f>
        <v/>
      </c>
    </row>
    <row r="199">
      <c r="A199" s="29"/>
      <c r="B199" s="29" t="str">
        <f>IFERROR(__xludf.DUMMYFUNCTION("TRANSPOSE(UNIQUE(FILTER('Hoja 7'!B:B,'Hoja 7'!A:A=A199)))"),"")</f>
        <v/>
      </c>
    </row>
    <row r="200">
      <c r="A200" s="29"/>
      <c r="B200" s="29" t="str">
        <f>IFERROR(__xludf.DUMMYFUNCTION("TRANSPOSE(UNIQUE(FILTER('Hoja 7'!B:B,'Hoja 7'!A:A=A200)))"),"")</f>
        <v/>
      </c>
    </row>
    <row r="201">
      <c r="A201" s="29"/>
      <c r="B201" s="29" t="str">
        <f>IFERROR(__xludf.DUMMYFUNCTION("TRANSPOSE(UNIQUE(FILTER('Hoja 7'!B:B,'Hoja 7'!A:A=A201)))"),"")</f>
        <v/>
      </c>
    </row>
    <row r="202">
      <c r="A202" s="29"/>
      <c r="B202" s="29" t="str">
        <f>IFERROR(__xludf.DUMMYFUNCTION("TRANSPOSE(UNIQUE(FILTER('Hoja 7'!B:B,'Hoja 7'!A:A=A202)))"),"")</f>
        <v/>
      </c>
    </row>
    <row r="203">
      <c r="A203" s="29"/>
      <c r="B203" s="29" t="str">
        <f>IFERROR(__xludf.DUMMYFUNCTION("TRANSPOSE(UNIQUE(FILTER('Hoja 7'!B:B,'Hoja 7'!A:A=A203)))"),"")</f>
        <v/>
      </c>
    </row>
    <row r="204">
      <c r="A204" s="29"/>
      <c r="B204" s="29" t="str">
        <f>IFERROR(__xludf.DUMMYFUNCTION("TRANSPOSE(UNIQUE(FILTER('Hoja 7'!B:B,'Hoja 7'!A:A=A204)))"),"")</f>
        <v/>
      </c>
    </row>
    <row r="205">
      <c r="A205" s="29"/>
      <c r="B205" s="29" t="str">
        <f>IFERROR(__xludf.DUMMYFUNCTION("TRANSPOSE(UNIQUE(FILTER('Hoja 7'!B:B,'Hoja 7'!A:A=A205)))"),"")</f>
        <v/>
      </c>
    </row>
    <row r="206">
      <c r="A206" s="29"/>
      <c r="B206" s="29" t="str">
        <f>IFERROR(__xludf.DUMMYFUNCTION("TRANSPOSE(UNIQUE(FILTER('Hoja 7'!B:B,'Hoja 7'!A:A=A206)))"),"")</f>
        <v/>
      </c>
    </row>
    <row r="207">
      <c r="A207" s="29"/>
      <c r="B207" s="29" t="str">
        <f>IFERROR(__xludf.DUMMYFUNCTION("TRANSPOSE(UNIQUE(FILTER('Hoja 7'!B:B,'Hoja 7'!A:A=A207)))"),"")</f>
        <v/>
      </c>
    </row>
    <row r="208">
      <c r="A208" s="29"/>
      <c r="B208" s="29" t="str">
        <f>IFERROR(__xludf.DUMMYFUNCTION("TRANSPOSE(UNIQUE(FILTER('Hoja 7'!B:B,'Hoja 7'!A:A=A208)))"),"")</f>
        <v/>
      </c>
    </row>
    <row r="209">
      <c r="A209" s="29"/>
      <c r="B209" s="29" t="str">
        <f>IFERROR(__xludf.DUMMYFUNCTION("TRANSPOSE(UNIQUE(FILTER('Hoja 7'!B:B,'Hoja 7'!A:A=A209)))"),"")</f>
        <v/>
      </c>
    </row>
    <row r="210">
      <c r="A210" s="29"/>
      <c r="B210" s="29" t="str">
        <f>IFERROR(__xludf.DUMMYFUNCTION("TRANSPOSE(UNIQUE(FILTER('Hoja 7'!B:B,'Hoja 7'!A:A=A210)))"),"")</f>
        <v/>
      </c>
    </row>
    <row r="211">
      <c r="A211" s="29"/>
      <c r="B211" s="29" t="str">
        <f>IFERROR(__xludf.DUMMYFUNCTION("TRANSPOSE(UNIQUE(FILTER('Hoja 7'!B:B,'Hoja 7'!A:A=A211)))"),"")</f>
        <v/>
      </c>
    </row>
    <row r="212">
      <c r="A212" s="29"/>
      <c r="B212" s="29" t="str">
        <f>IFERROR(__xludf.DUMMYFUNCTION("TRANSPOSE(UNIQUE(FILTER('Hoja 7'!B:B,'Hoja 7'!A:A=A212)))"),"")</f>
        <v/>
      </c>
    </row>
    <row r="213">
      <c r="A213" s="29"/>
      <c r="B213" s="29" t="str">
        <f>IFERROR(__xludf.DUMMYFUNCTION("TRANSPOSE(UNIQUE(FILTER('Hoja 7'!B:B,'Hoja 7'!A:A=A213)))"),"")</f>
        <v/>
      </c>
    </row>
    <row r="214">
      <c r="A214" s="29"/>
      <c r="B214" s="29" t="str">
        <f>IFERROR(__xludf.DUMMYFUNCTION("TRANSPOSE(UNIQUE(FILTER('Hoja 7'!B:B,'Hoja 7'!A:A=A214)))"),"")</f>
        <v/>
      </c>
    </row>
    <row r="215">
      <c r="A215" s="29"/>
      <c r="B215" s="29" t="str">
        <f>IFERROR(__xludf.DUMMYFUNCTION("TRANSPOSE(UNIQUE(FILTER('Hoja 7'!B:B,'Hoja 7'!A:A=A215)))"),"")</f>
        <v/>
      </c>
    </row>
    <row r="216">
      <c r="A216" s="29"/>
      <c r="B216" s="29" t="str">
        <f>IFERROR(__xludf.DUMMYFUNCTION("TRANSPOSE(UNIQUE(FILTER('Hoja 7'!B:B,'Hoja 7'!A:A=A216)))"),"")</f>
        <v/>
      </c>
    </row>
    <row r="217">
      <c r="A217" s="29"/>
      <c r="B217" s="29" t="str">
        <f>IFERROR(__xludf.DUMMYFUNCTION("TRANSPOSE(UNIQUE(FILTER('Hoja 7'!B:B,'Hoja 7'!A:A=A217)))"),"")</f>
        <v/>
      </c>
    </row>
    <row r="218">
      <c r="A218" s="29"/>
      <c r="B218" s="29" t="str">
        <f>IFERROR(__xludf.DUMMYFUNCTION("TRANSPOSE(UNIQUE(FILTER('Hoja 7'!B:B,'Hoja 7'!A:A=A218)))"),"")</f>
        <v/>
      </c>
    </row>
    <row r="219">
      <c r="A219" s="29"/>
      <c r="B219" s="29" t="str">
        <f>IFERROR(__xludf.DUMMYFUNCTION("TRANSPOSE(UNIQUE(FILTER('Hoja 7'!B:B,'Hoja 7'!A:A=A219)))"),"")</f>
        <v/>
      </c>
    </row>
    <row r="220">
      <c r="A220" s="29"/>
      <c r="B220" s="29" t="str">
        <f>IFERROR(__xludf.DUMMYFUNCTION("TRANSPOSE(UNIQUE(FILTER('Hoja 7'!B:B,'Hoja 7'!A:A=A220)))"),"")</f>
        <v/>
      </c>
    </row>
    <row r="221">
      <c r="A221" s="29"/>
      <c r="B221" s="29" t="str">
        <f>IFERROR(__xludf.DUMMYFUNCTION("TRANSPOSE(UNIQUE(FILTER('Hoja 7'!B:B,'Hoja 7'!A:A=A221)))"),"")</f>
        <v/>
      </c>
    </row>
    <row r="222">
      <c r="A222" s="29"/>
      <c r="B222" s="29" t="str">
        <f>IFERROR(__xludf.DUMMYFUNCTION("TRANSPOSE(UNIQUE(FILTER('Hoja 7'!B:B,'Hoja 7'!A:A=A222)))"),"")</f>
        <v/>
      </c>
    </row>
    <row r="223">
      <c r="A223" s="29"/>
      <c r="B223" s="29" t="str">
        <f>IFERROR(__xludf.DUMMYFUNCTION("TRANSPOSE(UNIQUE(FILTER('Hoja 7'!B:B,'Hoja 7'!A:A=A223)))"),"")</f>
        <v/>
      </c>
    </row>
    <row r="224">
      <c r="A224" s="29"/>
      <c r="B224" s="29" t="str">
        <f>IFERROR(__xludf.DUMMYFUNCTION("TRANSPOSE(UNIQUE(FILTER('Hoja 7'!B:B,'Hoja 7'!A:A=A224)))"),"")</f>
        <v/>
      </c>
    </row>
    <row r="225">
      <c r="A225" s="29"/>
      <c r="B225" s="29" t="str">
        <f>IFERROR(__xludf.DUMMYFUNCTION("TRANSPOSE(UNIQUE(FILTER('Hoja 7'!B:B,'Hoja 7'!A:A=A225)))"),"")</f>
        <v/>
      </c>
    </row>
    <row r="226">
      <c r="A226" s="29"/>
      <c r="B226" s="29" t="str">
        <f>IFERROR(__xludf.DUMMYFUNCTION("TRANSPOSE(UNIQUE(FILTER('Hoja 7'!B:B,'Hoja 7'!A:A=A226)))"),"")</f>
        <v/>
      </c>
    </row>
    <row r="227">
      <c r="A227" s="29"/>
      <c r="B227" s="29" t="str">
        <f>IFERROR(__xludf.DUMMYFUNCTION("TRANSPOSE(UNIQUE(FILTER('Hoja 7'!B:B,'Hoja 7'!A:A=A227)))"),"")</f>
        <v/>
      </c>
    </row>
    <row r="228">
      <c r="A228" s="29"/>
      <c r="B228" s="29" t="str">
        <f>IFERROR(__xludf.DUMMYFUNCTION("TRANSPOSE(UNIQUE(FILTER('Hoja 7'!B:B,'Hoja 7'!A:A=A228)))"),"")</f>
        <v/>
      </c>
    </row>
    <row r="229">
      <c r="A229" s="29"/>
      <c r="B229" s="29" t="str">
        <f>IFERROR(__xludf.DUMMYFUNCTION("TRANSPOSE(UNIQUE(FILTER('Hoja 7'!B:B,'Hoja 7'!A:A=A229)))"),"")</f>
        <v/>
      </c>
    </row>
    <row r="230">
      <c r="A230" s="29"/>
      <c r="B230" s="29" t="str">
        <f>IFERROR(__xludf.DUMMYFUNCTION("TRANSPOSE(UNIQUE(FILTER('Hoja 7'!B:B,'Hoja 7'!A:A=A230)))"),"")</f>
        <v/>
      </c>
    </row>
    <row r="231">
      <c r="A231" s="29"/>
      <c r="B231" s="29" t="str">
        <f>IFERROR(__xludf.DUMMYFUNCTION("TRANSPOSE(UNIQUE(FILTER('Hoja 7'!B:B,'Hoja 7'!A:A=A231)))"),"")</f>
        <v/>
      </c>
    </row>
    <row r="232">
      <c r="A232" s="29"/>
      <c r="B232" s="29" t="str">
        <f>IFERROR(__xludf.DUMMYFUNCTION("TRANSPOSE(UNIQUE(FILTER('Hoja 7'!B:B,'Hoja 7'!A:A=A232)))"),"")</f>
        <v/>
      </c>
    </row>
    <row r="233">
      <c r="A233" s="29"/>
      <c r="B233" s="29" t="str">
        <f>IFERROR(__xludf.DUMMYFUNCTION("TRANSPOSE(UNIQUE(FILTER('Hoja 7'!B:B,'Hoja 7'!A:A=A233)))"),"")</f>
        <v/>
      </c>
    </row>
    <row r="234">
      <c r="A234" s="29"/>
      <c r="B234" s="29" t="str">
        <f>IFERROR(__xludf.DUMMYFUNCTION("TRANSPOSE(UNIQUE(FILTER('Hoja 7'!B:B,'Hoja 7'!A:A=A234)))"),"")</f>
        <v/>
      </c>
    </row>
    <row r="235">
      <c r="A235" s="29"/>
      <c r="B235" s="29" t="str">
        <f>IFERROR(__xludf.DUMMYFUNCTION("TRANSPOSE(UNIQUE(FILTER('Hoja 7'!B:B,'Hoja 7'!A:A=A235)))"),"")</f>
        <v/>
      </c>
    </row>
    <row r="236">
      <c r="A236" s="29"/>
      <c r="B236" s="29" t="str">
        <f>IFERROR(__xludf.DUMMYFUNCTION("TRANSPOSE(UNIQUE(FILTER('Hoja 7'!B:B,'Hoja 7'!A:A=A236)))"),"")</f>
        <v/>
      </c>
    </row>
    <row r="237">
      <c r="A237" s="29"/>
      <c r="B237" s="29" t="str">
        <f>IFERROR(__xludf.DUMMYFUNCTION("TRANSPOSE(UNIQUE(FILTER('Hoja 7'!B:B,'Hoja 7'!A:A=A237)))"),"")</f>
        <v/>
      </c>
    </row>
    <row r="238">
      <c r="A238" s="29"/>
      <c r="B238" s="29" t="str">
        <f>IFERROR(__xludf.DUMMYFUNCTION("TRANSPOSE(UNIQUE(FILTER('Hoja 7'!B:B,'Hoja 7'!A:A=A238)))"),"")</f>
        <v/>
      </c>
    </row>
    <row r="239">
      <c r="A239" s="29"/>
      <c r="B239" s="29" t="str">
        <f>IFERROR(__xludf.DUMMYFUNCTION("TRANSPOSE(UNIQUE(FILTER('Hoja 7'!B:B,'Hoja 7'!A:A=A239)))"),"")</f>
        <v/>
      </c>
    </row>
    <row r="240">
      <c r="A240" s="29"/>
      <c r="B240" s="29" t="str">
        <f>IFERROR(__xludf.DUMMYFUNCTION("TRANSPOSE(UNIQUE(FILTER('Hoja 7'!B:B,'Hoja 7'!A:A=A240)))"),"")</f>
        <v/>
      </c>
    </row>
    <row r="241">
      <c r="A241" s="29"/>
      <c r="B241" s="29" t="str">
        <f>IFERROR(__xludf.DUMMYFUNCTION("TRANSPOSE(UNIQUE(FILTER('Hoja 7'!B:B,'Hoja 7'!A:A=A241)))"),"")</f>
        <v/>
      </c>
    </row>
    <row r="242">
      <c r="A242" s="29"/>
      <c r="B242" s="29" t="str">
        <f>IFERROR(__xludf.DUMMYFUNCTION("TRANSPOSE(UNIQUE(FILTER('Hoja 7'!B:B,'Hoja 7'!A:A=A242)))"),"")</f>
        <v/>
      </c>
    </row>
    <row r="243">
      <c r="A243" s="29"/>
      <c r="B243" s="29" t="str">
        <f>IFERROR(__xludf.DUMMYFUNCTION("TRANSPOSE(UNIQUE(FILTER('Hoja 7'!B:B,'Hoja 7'!A:A=A243)))"),"")</f>
        <v/>
      </c>
    </row>
    <row r="244">
      <c r="A244" s="29"/>
      <c r="B244" s="29" t="str">
        <f>IFERROR(__xludf.DUMMYFUNCTION("TRANSPOSE(UNIQUE(FILTER('Hoja 7'!B:B,'Hoja 7'!A:A=A244)))"),"")</f>
        <v/>
      </c>
    </row>
    <row r="245">
      <c r="A245" s="29"/>
      <c r="B245" s="29" t="str">
        <f>IFERROR(__xludf.DUMMYFUNCTION("TRANSPOSE(UNIQUE(FILTER('Hoja 7'!B:B,'Hoja 7'!A:A=A245)))"),"")</f>
        <v/>
      </c>
    </row>
    <row r="246">
      <c r="A246" s="29"/>
      <c r="B246" s="29" t="str">
        <f>IFERROR(__xludf.DUMMYFUNCTION("TRANSPOSE(UNIQUE(FILTER('Hoja 7'!B:B,'Hoja 7'!A:A=A246)))"),"")</f>
        <v/>
      </c>
    </row>
    <row r="247">
      <c r="A247" s="29"/>
      <c r="B247" s="29" t="str">
        <f>IFERROR(__xludf.DUMMYFUNCTION("TRANSPOSE(UNIQUE(FILTER('Hoja 7'!B:B,'Hoja 7'!A:A=A247)))"),"")</f>
        <v/>
      </c>
    </row>
    <row r="248">
      <c r="A248" s="29"/>
      <c r="B248" s="29" t="str">
        <f>IFERROR(__xludf.DUMMYFUNCTION("TRANSPOSE(UNIQUE(FILTER('Hoja 7'!B:B,'Hoja 7'!A:A=A248)))"),"")</f>
        <v/>
      </c>
    </row>
    <row r="249">
      <c r="A249" s="29"/>
      <c r="B249" s="29" t="str">
        <f>IFERROR(__xludf.DUMMYFUNCTION("TRANSPOSE(UNIQUE(FILTER('Hoja 7'!B:B,'Hoja 7'!A:A=A249)))"),"")</f>
        <v/>
      </c>
    </row>
    <row r="250">
      <c r="A250" s="29"/>
      <c r="B250" s="29" t="str">
        <f>IFERROR(__xludf.DUMMYFUNCTION("TRANSPOSE(UNIQUE(FILTER('Hoja 7'!B:B,'Hoja 7'!A:A=A250)))"),"")</f>
        <v/>
      </c>
    </row>
    <row r="251">
      <c r="A251" s="29"/>
      <c r="B251" s="29" t="str">
        <f>IFERROR(__xludf.DUMMYFUNCTION("TRANSPOSE(UNIQUE(FILTER('Hoja 7'!B:B,'Hoja 7'!A:A=A251)))"),"")</f>
        <v/>
      </c>
    </row>
    <row r="252">
      <c r="A252" s="29"/>
      <c r="B252" s="29" t="str">
        <f>IFERROR(__xludf.DUMMYFUNCTION("TRANSPOSE(UNIQUE(FILTER('Hoja 7'!B:B,'Hoja 7'!A:A=A252)))"),"")</f>
        <v/>
      </c>
    </row>
    <row r="253">
      <c r="A253" s="29"/>
      <c r="B253" s="29" t="str">
        <f>IFERROR(__xludf.DUMMYFUNCTION("TRANSPOSE(UNIQUE(FILTER('Hoja 7'!B:B,'Hoja 7'!A:A=A253)))"),"")</f>
        <v/>
      </c>
    </row>
    <row r="254">
      <c r="A254" s="29"/>
      <c r="B254" s="29" t="str">
        <f>IFERROR(__xludf.DUMMYFUNCTION("TRANSPOSE(UNIQUE(FILTER('Hoja 7'!B:B,'Hoja 7'!A:A=A254)))"),"")</f>
        <v/>
      </c>
    </row>
    <row r="255">
      <c r="A255" s="29"/>
      <c r="B255" s="29" t="str">
        <f>IFERROR(__xludf.DUMMYFUNCTION("TRANSPOSE(UNIQUE(FILTER('Hoja 7'!B:B,'Hoja 7'!A:A=A255)))"),"")</f>
        <v/>
      </c>
    </row>
    <row r="256">
      <c r="A256" s="29"/>
      <c r="B256" s="29" t="str">
        <f>IFERROR(__xludf.DUMMYFUNCTION("TRANSPOSE(UNIQUE(FILTER('Hoja 7'!B:B,'Hoja 7'!A:A=A256)))"),"")</f>
        <v/>
      </c>
    </row>
    <row r="257">
      <c r="A257" s="29"/>
      <c r="B257" s="29" t="str">
        <f>IFERROR(__xludf.DUMMYFUNCTION("TRANSPOSE(UNIQUE(FILTER('Hoja 7'!B:B,'Hoja 7'!A:A=A257)))"),"")</f>
        <v/>
      </c>
    </row>
    <row r="258">
      <c r="A258" s="29"/>
      <c r="B258" s="29" t="str">
        <f>IFERROR(__xludf.DUMMYFUNCTION("TRANSPOSE(UNIQUE(FILTER('Hoja 7'!B:B,'Hoja 7'!A:A=A258)))"),"")</f>
        <v/>
      </c>
    </row>
    <row r="259">
      <c r="A259" s="29"/>
      <c r="B259" s="29" t="str">
        <f>IFERROR(__xludf.DUMMYFUNCTION("TRANSPOSE(UNIQUE(FILTER('Hoja 7'!B:B,'Hoja 7'!A:A=A259)))"),"")</f>
        <v/>
      </c>
    </row>
    <row r="260">
      <c r="A260" s="29"/>
      <c r="B260" s="29" t="str">
        <f>IFERROR(__xludf.DUMMYFUNCTION("TRANSPOSE(UNIQUE(FILTER('Hoja 7'!B:B,'Hoja 7'!A:A=A260)))"),"")</f>
        <v/>
      </c>
    </row>
    <row r="261">
      <c r="A261" s="29"/>
      <c r="B261" s="29" t="str">
        <f>IFERROR(__xludf.DUMMYFUNCTION("TRANSPOSE(UNIQUE(FILTER('Hoja 7'!B:B,'Hoja 7'!A:A=A261)))"),"")</f>
        <v/>
      </c>
    </row>
    <row r="262">
      <c r="A262" s="29"/>
      <c r="B262" s="29" t="str">
        <f>IFERROR(__xludf.DUMMYFUNCTION("TRANSPOSE(UNIQUE(FILTER('Hoja 7'!B:B,'Hoja 7'!A:A=A262)))"),"")</f>
        <v/>
      </c>
    </row>
    <row r="263">
      <c r="A263" s="29"/>
      <c r="B263" s="29" t="str">
        <f>IFERROR(__xludf.DUMMYFUNCTION("TRANSPOSE(UNIQUE(FILTER('Hoja 7'!B:B,'Hoja 7'!A:A=A263)))"),"")</f>
        <v/>
      </c>
    </row>
    <row r="264">
      <c r="A264" s="29"/>
      <c r="B264" s="29" t="str">
        <f>IFERROR(__xludf.DUMMYFUNCTION("TRANSPOSE(UNIQUE(FILTER('Hoja 7'!B:B,'Hoja 7'!A:A=A264)))"),"")</f>
        <v/>
      </c>
    </row>
    <row r="265">
      <c r="A265" s="29"/>
      <c r="B265" s="29" t="str">
        <f>IFERROR(__xludf.DUMMYFUNCTION("TRANSPOSE(UNIQUE(FILTER('Hoja 7'!B:B,'Hoja 7'!A:A=A265)))"),"")</f>
        <v/>
      </c>
    </row>
    <row r="266">
      <c r="A266" s="29"/>
      <c r="B266" s="29" t="str">
        <f>IFERROR(__xludf.DUMMYFUNCTION("TRANSPOSE(UNIQUE(FILTER('Hoja 7'!B:B,'Hoja 7'!A:A=A266)))"),"")</f>
        <v/>
      </c>
    </row>
    <row r="267">
      <c r="A267" s="29"/>
      <c r="B267" s="29" t="str">
        <f>IFERROR(__xludf.DUMMYFUNCTION("TRANSPOSE(UNIQUE(FILTER('Hoja 7'!B:B,'Hoja 7'!A:A=A267)))"),"")</f>
        <v/>
      </c>
    </row>
    <row r="268">
      <c r="A268" s="29"/>
      <c r="B268" s="29" t="str">
        <f>IFERROR(__xludf.DUMMYFUNCTION("TRANSPOSE(UNIQUE(FILTER('Hoja 7'!B:B,'Hoja 7'!A:A=A268)))"),"")</f>
        <v/>
      </c>
    </row>
    <row r="269">
      <c r="A269" s="29"/>
      <c r="B269" s="29" t="str">
        <f>IFERROR(__xludf.DUMMYFUNCTION("TRANSPOSE(UNIQUE(FILTER('Hoja 7'!B:B,'Hoja 7'!A:A=A269)))"),"")</f>
        <v/>
      </c>
    </row>
    <row r="270">
      <c r="A270" s="29"/>
      <c r="B270" s="29" t="str">
        <f>IFERROR(__xludf.DUMMYFUNCTION("TRANSPOSE(UNIQUE(FILTER('Hoja 7'!B:B,'Hoja 7'!A:A=A270)))"),"")</f>
        <v/>
      </c>
    </row>
    <row r="271">
      <c r="A271" s="29"/>
      <c r="B271" s="29" t="str">
        <f>IFERROR(__xludf.DUMMYFUNCTION("TRANSPOSE(UNIQUE(FILTER('Hoja 7'!B:B,'Hoja 7'!A:A=A271)))"),"")</f>
        <v/>
      </c>
    </row>
    <row r="272">
      <c r="A272" s="29"/>
      <c r="B272" s="29" t="str">
        <f>IFERROR(__xludf.DUMMYFUNCTION("TRANSPOSE(UNIQUE(FILTER('Hoja 7'!B:B,'Hoja 7'!A:A=A272)))"),"")</f>
        <v/>
      </c>
    </row>
    <row r="273">
      <c r="A273" s="29"/>
      <c r="B273" s="29" t="str">
        <f>IFERROR(__xludf.DUMMYFUNCTION("TRANSPOSE(UNIQUE(FILTER('Hoja 7'!B:B,'Hoja 7'!A:A=A273)))"),"")</f>
        <v/>
      </c>
    </row>
    <row r="274">
      <c r="A274" s="29"/>
      <c r="B274" s="29" t="str">
        <f>IFERROR(__xludf.DUMMYFUNCTION("TRANSPOSE(UNIQUE(FILTER('Hoja 7'!B:B,'Hoja 7'!A:A=A274)))"),"")</f>
        <v/>
      </c>
    </row>
    <row r="275">
      <c r="A275" s="29"/>
      <c r="B275" s="29" t="str">
        <f>IFERROR(__xludf.DUMMYFUNCTION("TRANSPOSE(UNIQUE(FILTER('Hoja 7'!B:B,'Hoja 7'!A:A=A275)))"),"")</f>
        <v/>
      </c>
    </row>
    <row r="276">
      <c r="A276" s="29"/>
      <c r="B276" s="29" t="str">
        <f>IFERROR(__xludf.DUMMYFUNCTION("TRANSPOSE(UNIQUE(FILTER('Hoja 7'!B:B,'Hoja 7'!A:A=A276)))"),"")</f>
        <v/>
      </c>
    </row>
    <row r="277">
      <c r="A277" s="29"/>
      <c r="B277" s="29" t="str">
        <f>IFERROR(__xludf.DUMMYFUNCTION("TRANSPOSE(UNIQUE(FILTER('Hoja 7'!B:B,'Hoja 7'!A:A=A277)))"),"")</f>
        <v/>
      </c>
    </row>
    <row r="278">
      <c r="A278" s="29"/>
      <c r="B278" s="29" t="str">
        <f>IFERROR(__xludf.DUMMYFUNCTION("TRANSPOSE(UNIQUE(FILTER('Hoja 7'!B:B,'Hoja 7'!A:A=A278)))"),"")</f>
        <v/>
      </c>
    </row>
    <row r="279">
      <c r="A279" s="29"/>
      <c r="B279" s="29" t="str">
        <f>IFERROR(__xludf.DUMMYFUNCTION("TRANSPOSE(UNIQUE(FILTER('Hoja 7'!B:B,'Hoja 7'!A:A=A279)))"),"")</f>
        <v/>
      </c>
    </row>
    <row r="280">
      <c r="A280" s="29"/>
      <c r="B280" s="29" t="str">
        <f>IFERROR(__xludf.DUMMYFUNCTION("TRANSPOSE(UNIQUE(FILTER('Hoja 7'!B:B,'Hoja 7'!A:A=A280)))"),"")</f>
        <v/>
      </c>
    </row>
    <row r="281">
      <c r="A281" s="29"/>
      <c r="B281" s="29" t="str">
        <f>IFERROR(__xludf.DUMMYFUNCTION("TRANSPOSE(UNIQUE(FILTER('Hoja 7'!B:B,'Hoja 7'!A:A=A281)))"),"")</f>
        <v/>
      </c>
    </row>
    <row r="282">
      <c r="A282" s="29"/>
      <c r="B282" s="29" t="str">
        <f>IFERROR(__xludf.DUMMYFUNCTION("TRANSPOSE(UNIQUE(FILTER('Hoja 7'!B:B,'Hoja 7'!A:A=A282)))"),"")</f>
        <v/>
      </c>
    </row>
    <row r="283">
      <c r="A283" s="29"/>
      <c r="B283" s="29" t="str">
        <f>IFERROR(__xludf.DUMMYFUNCTION("TRANSPOSE(UNIQUE(FILTER('Hoja 7'!B:B,'Hoja 7'!A:A=A283)))"),"")</f>
        <v/>
      </c>
    </row>
    <row r="284">
      <c r="A284" s="29"/>
      <c r="B284" s="29" t="str">
        <f>IFERROR(__xludf.DUMMYFUNCTION("TRANSPOSE(UNIQUE(FILTER('Hoja 7'!B:B,'Hoja 7'!A:A=A284)))"),"")</f>
        <v/>
      </c>
    </row>
    <row r="285">
      <c r="A285" s="29"/>
      <c r="B285" s="29" t="str">
        <f>IFERROR(__xludf.DUMMYFUNCTION("TRANSPOSE(UNIQUE(FILTER('Hoja 7'!B:B,'Hoja 7'!A:A=A285)))"),"")</f>
        <v/>
      </c>
    </row>
    <row r="286">
      <c r="A286" s="29"/>
      <c r="B286" s="29" t="str">
        <f>IFERROR(__xludf.DUMMYFUNCTION("TRANSPOSE(UNIQUE(FILTER('Hoja 7'!B:B,'Hoja 7'!A:A=A286)))"),"")</f>
        <v/>
      </c>
    </row>
    <row r="287">
      <c r="A287" s="29"/>
      <c r="B287" s="29" t="str">
        <f>IFERROR(__xludf.DUMMYFUNCTION("TRANSPOSE(UNIQUE(FILTER('Hoja 7'!B:B,'Hoja 7'!A:A=A287)))"),"")</f>
        <v/>
      </c>
    </row>
    <row r="288">
      <c r="A288" s="29"/>
      <c r="B288" s="29" t="str">
        <f>IFERROR(__xludf.DUMMYFUNCTION("TRANSPOSE(UNIQUE(FILTER('Hoja 7'!B:B,'Hoja 7'!A:A=A288)))"),"")</f>
        <v/>
      </c>
    </row>
    <row r="289">
      <c r="A289" s="29"/>
      <c r="B289" s="29" t="str">
        <f>IFERROR(__xludf.DUMMYFUNCTION("TRANSPOSE(UNIQUE(FILTER('Hoja 7'!B:B,'Hoja 7'!A:A=A289)))"),"")</f>
        <v/>
      </c>
    </row>
    <row r="290">
      <c r="A290" s="29"/>
      <c r="B290" s="29" t="str">
        <f>IFERROR(__xludf.DUMMYFUNCTION("TRANSPOSE(UNIQUE(FILTER('Hoja 7'!B:B,'Hoja 7'!A:A=A290)))"),"")</f>
        <v/>
      </c>
    </row>
    <row r="291">
      <c r="A291" s="29"/>
      <c r="B291" s="29" t="str">
        <f>IFERROR(__xludf.DUMMYFUNCTION("TRANSPOSE(UNIQUE(FILTER('Hoja 7'!B:B,'Hoja 7'!A:A=A291)))"),"")</f>
        <v/>
      </c>
    </row>
    <row r="292">
      <c r="A292" s="29"/>
      <c r="B292" s="29" t="str">
        <f>IFERROR(__xludf.DUMMYFUNCTION("TRANSPOSE(UNIQUE(FILTER('Hoja 7'!B:B,'Hoja 7'!A:A=A292)))"),"")</f>
        <v/>
      </c>
    </row>
    <row r="293">
      <c r="A293" s="29"/>
      <c r="B293" s="29" t="str">
        <f>IFERROR(__xludf.DUMMYFUNCTION("TRANSPOSE(UNIQUE(FILTER('Hoja 7'!B:B,'Hoja 7'!A:A=A293)))"),"")</f>
        <v/>
      </c>
    </row>
    <row r="294">
      <c r="A294" s="29"/>
      <c r="B294" s="29" t="str">
        <f>IFERROR(__xludf.DUMMYFUNCTION("TRANSPOSE(UNIQUE(FILTER('Hoja 7'!B:B,'Hoja 7'!A:A=A294)))"),"")</f>
        <v/>
      </c>
    </row>
    <row r="295">
      <c r="A295" s="29"/>
      <c r="B295" s="29" t="str">
        <f>IFERROR(__xludf.DUMMYFUNCTION("TRANSPOSE(UNIQUE(FILTER('Hoja 7'!B:B,'Hoja 7'!A:A=A295)))"),"")</f>
        <v/>
      </c>
    </row>
    <row r="296">
      <c r="A296" s="29"/>
      <c r="B296" s="29" t="str">
        <f>IFERROR(__xludf.DUMMYFUNCTION("TRANSPOSE(UNIQUE(FILTER('Hoja 7'!B:B,'Hoja 7'!A:A=A296)))"),"")</f>
        <v/>
      </c>
    </row>
    <row r="297">
      <c r="A297" s="29"/>
      <c r="B297" s="29" t="str">
        <f>IFERROR(__xludf.DUMMYFUNCTION("TRANSPOSE(UNIQUE(FILTER('Hoja 7'!B:B,'Hoja 7'!A:A=A297)))"),"")</f>
        <v/>
      </c>
    </row>
    <row r="298">
      <c r="A298" s="29"/>
      <c r="B298" s="29" t="str">
        <f>IFERROR(__xludf.DUMMYFUNCTION("TRANSPOSE(UNIQUE(FILTER('Hoja 7'!B:B,'Hoja 7'!A:A=A298)))"),"")</f>
        <v/>
      </c>
    </row>
    <row r="299">
      <c r="A299" s="29"/>
      <c r="B299" s="29" t="str">
        <f>IFERROR(__xludf.DUMMYFUNCTION("TRANSPOSE(UNIQUE(FILTER('Hoja 7'!B:B,'Hoja 7'!A:A=A299)))"),"")</f>
        <v/>
      </c>
    </row>
    <row r="300">
      <c r="A300" s="29"/>
      <c r="B300" s="29" t="str">
        <f>IFERROR(__xludf.DUMMYFUNCTION("TRANSPOSE(UNIQUE(FILTER('Hoja 7'!B:B,'Hoja 7'!A:A=A300)))"),"")</f>
        <v/>
      </c>
    </row>
    <row r="301">
      <c r="A301" s="29"/>
      <c r="B301" s="29" t="str">
        <f>IFERROR(__xludf.DUMMYFUNCTION("TRANSPOSE(UNIQUE(FILTER('Hoja 7'!B:B,'Hoja 7'!A:A=A301)))"),"")</f>
        <v/>
      </c>
    </row>
    <row r="302">
      <c r="A302" s="29"/>
      <c r="B302" s="29" t="str">
        <f>IFERROR(__xludf.DUMMYFUNCTION("TRANSPOSE(UNIQUE(FILTER('Hoja 7'!B:B,'Hoja 7'!A:A=A302)))"),"")</f>
        <v/>
      </c>
    </row>
    <row r="303">
      <c r="A303" s="29"/>
      <c r="B303" s="29" t="str">
        <f>IFERROR(__xludf.DUMMYFUNCTION("TRANSPOSE(UNIQUE(FILTER('Hoja 7'!B:B,'Hoja 7'!A:A=A303)))"),"")</f>
        <v/>
      </c>
    </row>
    <row r="304">
      <c r="A304" s="29"/>
      <c r="B304" s="29" t="str">
        <f>IFERROR(__xludf.DUMMYFUNCTION("TRANSPOSE(UNIQUE(FILTER('Hoja 7'!B:B,'Hoja 7'!A:A=A304)))"),"")</f>
        <v/>
      </c>
    </row>
    <row r="305">
      <c r="A305" s="29"/>
      <c r="B305" s="29" t="str">
        <f>IFERROR(__xludf.DUMMYFUNCTION("TRANSPOSE(UNIQUE(FILTER('Hoja 7'!B:B,'Hoja 7'!A:A=A305)))"),"")</f>
        <v/>
      </c>
    </row>
    <row r="306">
      <c r="A306" s="29"/>
      <c r="B306" s="29" t="str">
        <f>IFERROR(__xludf.DUMMYFUNCTION("TRANSPOSE(UNIQUE(FILTER('Hoja 7'!B:B,'Hoja 7'!A:A=A306)))"),"")</f>
        <v/>
      </c>
    </row>
    <row r="307">
      <c r="A307" s="29"/>
      <c r="B307" s="29" t="str">
        <f>IFERROR(__xludf.DUMMYFUNCTION("TRANSPOSE(UNIQUE(FILTER('Hoja 7'!B:B,'Hoja 7'!A:A=A307)))"),"")</f>
        <v/>
      </c>
    </row>
    <row r="308">
      <c r="A308" s="29"/>
      <c r="B308" s="29" t="str">
        <f>IFERROR(__xludf.DUMMYFUNCTION("TRANSPOSE(UNIQUE(FILTER('Hoja 7'!B:B,'Hoja 7'!A:A=A308)))"),"")</f>
        <v/>
      </c>
    </row>
    <row r="309">
      <c r="A309" s="29"/>
      <c r="B309" s="29" t="str">
        <f>IFERROR(__xludf.DUMMYFUNCTION("TRANSPOSE(UNIQUE(FILTER('Hoja 7'!B:B,'Hoja 7'!A:A=A309)))"),"")</f>
        <v/>
      </c>
    </row>
    <row r="310">
      <c r="A310" s="29"/>
      <c r="B310" s="29" t="str">
        <f>IFERROR(__xludf.DUMMYFUNCTION("TRANSPOSE(UNIQUE(FILTER('Hoja 7'!B:B,'Hoja 7'!A:A=A310)))"),"")</f>
        <v/>
      </c>
    </row>
    <row r="311">
      <c r="A311" s="29"/>
      <c r="B311" s="29" t="str">
        <f>IFERROR(__xludf.DUMMYFUNCTION("TRANSPOSE(UNIQUE(FILTER('Hoja 7'!B:B,'Hoja 7'!A:A=A311)))"),"")</f>
        <v/>
      </c>
    </row>
    <row r="312">
      <c r="A312" s="29"/>
      <c r="B312" s="29" t="str">
        <f>IFERROR(__xludf.DUMMYFUNCTION("TRANSPOSE(UNIQUE(FILTER('Hoja 7'!B:B,'Hoja 7'!A:A=A312)))"),"")</f>
        <v/>
      </c>
    </row>
    <row r="313">
      <c r="A313" s="29"/>
      <c r="B313" s="29" t="str">
        <f>IFERROR(__xludf.DUMMYFUNCTION("TRANSPOSE(UNIQUE(FILTER('Hoja 7'!B:B,'Hoja 7'!A:A=A313)))"),"")</f>
        <v/>
      </c>
    </row>
    <row r="314">
      <c r="A314" s="29"/>
      <c r="B314" s="29" t="str">
        <f>IFERROR(__xludf.DUMMYFUNCTION("TRANSPOSE(UNIQUE(FILTER('Hoja 7'!B:B,'Hoja 7'!A:A=A314)))"),"")</f>
        <v/>
      </c>
    </row>
    <row r="315">
      <c r="A315" s="29"/>
      <c r="B315" s="29" t="str">
        <f>IFERROR(__xludf.DUMMYFUNCTION("TRANSPOSE(UNIQUE(FILTER('Hoja 7'!B:B,'Hoja 7'!A:A=A315)))"),"")</f>
        <v/>
      </c>
    </row>
    <row r="316">
      <c r="A316" s="29"/>
      <c r="B316" s="29" t="str">
        <f>IFERROR(__xludf.DUMMYFUNCTION("TRANSPOSE(UNIQUE(FILTER('Hoja 7'!B:B,'Hoja 7'!A:A=A316)))"),"")</f>
        <v/>
      </c>
    </row>
    <row r="317">
      <c r="A317" s="29"/>
      <c r="B317" s="29" t="str">
        <f>IFERROR(__xludf.DUMMYFUNCTION("TRANSPOSE(UNIQUE(FILTER('Hoja 7'!B:B,'Hoja 7'!A:A=A317)))"),"")</f>
        <v/>
      </c>
    </row>
    <row r="318">
      <c r="A318" s="29"/>
      <c r="B318" s="29" t="str">
        <f>IFERROR(__xludf.DUMMYFUNCTION("TRANSPOSE(UNIQUE(FILTER('Hoja 7'!B:B,'Hoja 7'!A:A=A318)))"),"")</f>
        <v/>
      </c>
    </row>
    <row r="319">
      <c r="A319" s="29"/>
      <c r="B319" s="29" t="str">
        <f>IFERROR(__xludf.DUMMYFUNCTION("TRANSPOSE(UNIQUE(FILTER('Hoja 7'!B:B,'Hoja 7'!A:A=A319)))"),"")</f>
        <v/>
      </c>
    </row>
    <row r="320">
      <c r="A320" s="29"/>
      <c r="B320" s="29" t="str">
        <f>IFERROR(__xludf.DUMMYFUNCTION("TRANSPOSE(UNIQUE(FILTER('Hoja 7'!B:B,'Hoja 7'!A:A=A320)))"),"")</f>
        <v/>
      </c>
    </row>
    <row r="321">
      <c r="A321" s="29"/>
      <c r="B321" s="29" t="str">
        <f>IFERROR(__xludf.DUMMYFUNCTION("TRANSPOSE(UNIQUE(FILTER('Hoja 7'!B:B,'Hoja 7'!A:A=A321)))"),"")</f>
        <v/>
      </c>
    </row>
    <row r="322">
      <c r="A322" s="29"/>
      <c r="B322" s="29" t="str">
        <f>IFERROR(__xludf.DUMMYFUNCTION("TRANSPOSE(UNIQUE(FILTER('Hoja 7'!B:B,'Hoja 7'!A:A=A322)))"),"")</f>
        <v/>
      </c>
    </row>
    <row r="323">
      <c r="A323" s="29"/>
      <c r="B323" s="29" t="str">
        <f>IFERROR(__xludf.DUMMYFUNCTION("TRANSPOSE(UNIQUE(FILTER('Hoja 7'!B:B,'Hoja 7'!A:A=A323)))"),"")</f>
        <v/>
      </c>
    </row>
    <row r="324">
      <c r="A324" s="29"/>
      <c r="B324" s="29" t="str">
        <f>IFERROR(__xludf.DUMMYFUNCTION("TRANSPOSE(UNIQUE(FILTER('Hoja 7'!B:B,'Hoja 7'!A:A=A324)))"),"")</f>
        <v/>
      </c>
    </row>
    <row r="325">
      <c r="A325" s="29"/>
      <c r="B325" s="29" t="str">
        <f>IFERROR(__xludf.DUMMYFUNCTION("TRANSPOSE(UNIQUE(FILTER('Hoja 7'!B:B,'Hoja 7'!A:A=A325)))"),"")</f>
        <v/>
      </c>
    </row>
    <row r="326">
      <c r="A326" s="29"/>
      <c r="B326" s="29" t="str">
        <f>IFERROR(__xludf.DUMMYFUNCTION("TRANSPOSE(UNIQUE(FILTER('Hoja 7'!B:B,'Hoja 7'!A:A=A326)))"),"")</f>
        <v/>
      </c>
    </row>
    <row r="327">
      <c r="A327" s="29"/>
      <c r="B327" s="29" t="str">
        <f>IFERROR(__xludf.DUMMYFUNCTION("TRANSPOSE(UNIQUE(FILTER('Hoja 7'!B:B,'Hoja 7'!A:A=A327)))"),"")</f>
        <v/>
      </c>
    </row>
    <row r="328">
      <c r="A328" s="29"/>
      <c r="B328" s="29" t="str">
        <f>IFERROR(__xludf.DUMMYFUNCTION("TRANSPOSE(UNIQUE(FILTER('Hoja 7'!B:B,'Hoja 7'!A:A=A328)))"),"")</f>
        <v/>
      </c>
    </row>
    <row r="329">
      <c r="A329" s="29"/>
      <c r="B329" s="29" t="str">
        <f>IFERROR(__xludf.DUMMYFUNCTION("TRANSPOSE(UNIQUE(FILTER('Hoja 7'!B:B,'Hoja 7'!A:A=A329)))"),"")</f>
        <v/>
      </c>
    </row>
    <row r="330">
      <c r="A330" s="29"/>
      <c r="B330" s="29" t="str">
        <f>IFERROR(__xludf.DUMMYFUNCTION("TRANSPOSE(UNIQUE(FILTER('Hoja 7'!B:B,'Hoja 7'!A:A=A330)))"),"")</f>
        <v/>
      </c>
    </row>
    <row r="331">
      <c r="A331" s="29"/>
      <c r="B331" s="29" t="str">
        <f>IFERROR(__xludf.DUMMYFUNCTION("TRANSPOSE(UNIQUE(FILTER('Hoja 7'!B:B,'Hoja 7'!A:A=A331)))"),"")</f>
        <v/>
      </c>
    </row>
    <row r="332">
      <c r="A332" s="29"/>
      <c r="B332" s="29" t="str">
        <f>IFERROR(__xludf.DUMMYFUNCTION("TRANSPOSE(UNIQUE(FILTER('Hoja 7'!B:B,'Hoja 7'!A:A=A332)))"),"")</f>
        <v/>
      </c>
    </row>
    <row r="333">
      <c r="A333" s="29"/>
      <c r="B333" s="29" t="str">
        <f>IFERROR(__xludf.DUMMYFUNCTION("TRANSPOSE(UNIQUE(FILTER('Hoja 7'!B:B,'Hoja 7'!A:A=A333)))"),"")</f>
        <v/>
      </c>
    </row>
    <row r="334">
      <c r="A334" s="29"/>
      <c r="B334" s="29" t="str">
        <f>IFERROR(__xludf.DUMMYFUNCTION("TRANSPOSE(UNIQUE(FILTER('Hoja 7'!B:B,'Hoja 7'!A:A=A334)))"),"")</f>
        <v/>
      </c>
    </row>
    <row r="335">
      <c r="A335" s="29"/>
      <c r="B335" s="29" t="str">
        <f>IFERROR(__xludf.DUMMYFUNCTION("TRANSPOSE(UNIQUE(FILTER('Hoja 7'!B:B,'Hoja 7'!A:A=A335)))"),"")</f>
        <v/>
      </c>
    </row>
    <row r="336">
      <c r="A336" s="29"/>
      <c r="B336" s="29" t="str">
        <f>IFERROR(__xludf.DUMMYFUNCTION("TRANSPOSE(UNIQUE(FILTER('Hoja 7'!B:B,'Hoja 7'!A:A=A336)))"),"")</f>
        <v/>
      </c>
    </row>
    <row r="337">
      <c r="A337" s="29"/>
      <c r="B337" s="29" t="str">
        <f>IFERROR(__xludf.DUMMYFUNCTION("TRANSPOSE(UNIQUE(FILTER('Hoja 7'!B:B,'Hoja 7'!A:A=A337)))"),"")</f>
        <v/>
      </c>
    </row>
    <row r="338">
      <c r="A338" s="29"/>
      <c r="B338" s="29" t="str">
        <f>IFERROR(__xludf.DUMMYFUNCTION("TRANSPOSE(UNIQUE(FILTER('Hoja 7'!B:B,'Hoja 7'!A:A=A338)))"),"")</f>
        <v/>
      </c>
    </row>
    <row r="339">
      <c r="A339" s="29"/>
      <c r="B339" s="29" t="str">
        <f>IFERROR(__xludf.DUMMYFUNCTION("TRANSPOSE(UNIQUE(FILTER('Hoja 7'!B:B,'Hoja 7'!A:A=A339)))"),"")</f>
        <v/>
      </c>
    </row>
    <row r="340">
      <c r="A340" s="29"/>
      <c r="B340" s="29" t="str">
        <f>IFERROR(__xludf.DUMMYFUNCTION("TRANSPOSE(UNIQUE(FILTER('Hoja 7'!B:B,'Hoja 7'!A:A=A340)))"),"")</f>
        <v/>
      </c>
    </row>
    <row r="341">
      <c r="A341" s="29"/>
      <c r="B341" s="29" t="str">
        <f>IFERROR(__xludf.DUMMYFUNCTION("TRANSPOSE(UNIQUE(FILTER('Hoja 7'!B:B,'Hoja 7'!A:A=A341)))"),"")</f>
        <v/>
      </c>
    </row>
    <row r="342">
      <c r="A342" s="29"/>
      <c r="B342" s="29" t="str">
        <f>IFERROR(__xludf.DUMMYFUNCTION("TRANSPOSE(UNIQUE(FILTER('Hoja 7'!B:B,'Hoja 7'!A:A=A342)))"),"")</f>
        <v/>
      </c>
    </row>
    <row r="343">
      <c r="A343" s="29"/>
      <c r="B343" s="29" t="str">
        <f>IFERROR(__xludf.DUMMYFUNCTION("TRANSPOSE(UNIQUE(FILTER('Hoja 7'!B:B,'Hoja 7'!A:A=A343)))"),"")</f>
        <v/>
      </c>
    </row>
    <row r="344">
      <c r="A344" s="29"/>
      <c r="B344" s="29" t="str">
        <f>IFERROR(__xludf.DUMMYFUNCTION("TRANSPOSE(UNIQUE(FILTER('Hoja 7'!B:B,'Hoja 7'!A:A=A344)))"),"")</f>
        <v/>
      </c>
    </row>
    <row r="345">
      <c r="A345" s="29"/>
      <c r="B345" s="29" t="str">
        <f>IFERROR(__xludf.DUMMYFUNCTION("TRANSPOSE(UNIQUE(FILTER('Hoja 7'!B:B,'Hoja 7'!A:A=A345)))"),"")</f>
        <v/>
      </c>
    </row>
    <row r="346">
      <c r="A346" s="29"/>
      <c r="B346" s="29" t="str">
        <f>IFERROR(__xludf.DUMMYFUNCTION("TRANSPOSE(UNIQUE(FILTER('Hoja 7'!B:B,'Hoja 7'!A:A=A346)))"),"")</f>
        <v/>
      </c>
    </row>
    <row r="347">
      <c r="A347" s="29"/>
      <c r="B347" s="29" t="str">
        <f>IFERROR(__xludf.DUMMYFUNCTION("TRANSPOSE(UNIQUE(FILTER('Hoja 7'!B:B,'Hoja 7'!A:A=A347)))"),"")</f>
        <v/>
      </c>
    </row>
    <row r="348">
      <c r="A348" s="29"/>
      <c r="B348" s="29" t="str">
        <f>IFERROR(__xludf.DUMMYFUNCTION("TRANSPOSE(UNIQUE(FILTER('Hoja 7'!B:B,'Hoja 7'!A:A=A348)))"),"")</f>
        <v/>
      </c>
    </row>
    <row r="349">
      <c r="A349" s="29"/>
      <c r="B349" s="29" t="str">
        <f>IFERROR(__xludf.DUMMYFUNCTION("TRANSPOSE(UNIQUE(FILTER('Hoja 7'!B:B,'Hoja 7'!A:A=A349)))"),"")</f>
        <v/>
      </c>
    </row>
    <row r="350">
      <c r="A350" s="29"/>
      <c r="B350" s="29" t="str">
        <f>IFERROR(__xludf.DUMMYFUNCTION("TRANSPOSE(UNIQUE(FILTER('Hoja 7'!B:B,'Hoja 7'!A:A=A350)))"),"")</f>
        <v/>
      </c>
    </row>
    <row r="351">
      <c r="A351" s="29"/>
      <c r="B351" s="29" t="str">
        <f>IFERROR(__xludf.DUMMYFUNCTION("TRANSPOSE(UNIQUE(FILTER('Hoja 7'!B:B,'Hoja 7'!A:A=A351)))"),"")</f>
        <v/>
      </c>
    </row>
    <row r="352">
      <c r="A352" s="29"/>
      <c r="B352" s="29" t="str">
        <f>IFERROR(__xludf.DUMMYFUNCTION("TRANSPOSE(UNIQUE(FILTER('Hoja 7'!B:B,'Hoja 7'!A:A=A352)))"),"")</f>
        <v/>
      </c>
    </row>
    <row r="353">
      <c r="A353" s="29"/>
      <c r="B353" s="29" t="str">
        <f>IFERROR(__xludf.DUMMYFUNCTION("TRANSPOSE(UNIQUE(FILTER('Hoja 7'!B:B,'Hoja 7'!A:A=A353)))"),"")</f>
        <v/>
      </c>
    </row>
    <row r="354">
      <c r="A354" s="29"/>
      <c r="B354" s="29" t="str">
        <f>IFERROR(__xludf.DUMMYFUNCTION("TRANSPOSE(UNIQUE(FILTER('Hoja 7'!B:B,'Hoja 7'!A:A=A354)))"),"")</f>
        <v/>
      </c>
    </row>
    <row r="355">
      <c r="A355" s="29"/>
      <c r="B355" s="29" t="str">
        <f>IFERROR(__xludf.DUMMYFUNCTION("TRANSPOSE(UNIQUE(FILTER('Hoja 7'!B:B,'Hoja 7'!A:A=A355)))"),"")</f>
        <v/>
      </c>
    </row>
    <row r="356">
      <c r="A356" s="29"/>
      <c r="B356" s="29" t="str">
        <f>IFERROR(__xludf.DUMMYFUNCTION("TRANSPOSE(UNIQUE(FILTER('Hoja 7'!B:B,'Hoja 7'!A:A=A356)))"),"")</f>
        <v/>
      </c>
    </row>
    <row r="357">
      <c r="A357" s="29"/>
      <c r="B357" s="29" t="str">
        <f>IFERROR(__xludf.DUMMYFUNCTION("TRANSPOSE(UNIQUE(FILTER('Hoja 7'!B:B,'Hoja 7'!A:A=A357)))"),"")</f>
        <v/>
      </c>
    </row>
    <row r="358">
      <c r="A358" s="29"/>
      <c r="B358" s="29" t="str">
        <f>IFERROR(__xludf.DUMMYFUNCTION("TRANSPOSE(UNIQUE(FILTER('Hoja 7'!B:B,'Hoja 7'!A:A=A358)))"),"")</f>
        <v/>
      </c>
    </row>
    <row r="359">
      <c r="A359" s="29"/>
      <c r="B359" s="29" t="str">
        <f>IFERROR(__xludf.DUMMYFUNCTION("TRANSPOSE(UNIQUE(FILTER('Hoja 7'!B:B,'Hoja 7'!A:A=A359)))"),"")</f>
        <v/>
      </c>
    </row>
    <row r="360">
      <c r="A360" s="29"/>
      <c r="B360" s="29" t="str">
        <f>IFERROR(__xludf.DUMMYFUNCTION("TRANSPOSE(UNIQUE(FILTER('Hoja 7'!B:B,'Hoja 7'!A:A=A360)))"),"")</f>
        <v/>
      </c>
    </row>
    <row r="361">
      <c r="A361" s="29"/>
      <c r="B361" s="29" t="str">
        <f>IFERROR(__xludf.DUMMYFUNCTION("TRANSPOSE(UNIQUE(FILTER('Hoja 7'!B:B,'Hoja 7'!A:A=A361)))"),"")</f>
        <v/>
      </c>
    </row>
    <row r="362">
      <c r="A362" s="29"/>
      <c r="B362" s="29" t="str">
        <f>IFERROR(__xludf.DUMMYFUNCTION("TRANSPOSE(UNIQUE(FILTER('Hoja 7'!B:B,'Hoja 7'!A:A=A362)))"),"")</f>
        <v/>
      </c>
    </row>
    <row r="363">
      <c r="A363" s="29"/>
      <c r="B363" s="29" t="str">
        <f>IFERROR(__xludf.DUMMYFUNCTION("TRANSPOSE(UNIQUE(FILTER('Hoja 7'!B:B,'Hoja 7'!A:A=A363)))"),"")</f>
        <v/>
      </c>
    </row>
    <row r="364">
      <c r="A364" s="29"/>
      <c r="B364" s="29" t="str">
        <f>IFERROR(__xludf.DUMMYFUNCTION("TRANSPOSE(UNIQUE(FILTER('Hoja 7'!B:B,'Hoja 7'!A:A=A364)))"),"")</f>
        <v/>
      </c>
    </row>
    <row r="365">
      <c r="A365" s="29"/>
      <c r="B365" s="29" t="str">
        <f>IFERROR(__xludf.DUMMYFUNCTION("TRANSPOSE(UNIQUE(FILTER('Hoja 7'!B:B,'Hoja 7'!A:A=A365)))"),"")</f>
        <v/>
      </c>
    </row>
    <row r="366">
      <c r="A366" s="29"/>
      <c r="B366" s="29" t="str">
        <f>IFERROR(__xludf.DUMMYFUNCTION("TRANSPOSE(UNIQUE(FILTER('Hoja 7'!B:B,'Hoja 7'!A:A=A366)))"),"")</f>
        <v/>
      </c>
    </row>
    <row r="367">
      <c r="A367" s="29"/>
      <c r="B367" s="29" t="str">
        <f>IFERROR(__xludf.DUMMYFUNCTION("TRANSPOSE(UNIQUE(FILTER('Hoja 7'!B:B,'Hoja 7'!A:A=A367)))"),"")</f>
        <v/>
      </c>
    </row>
    <row r="368">
      <c r="A368" s="29"/>
      <c r="B368" s="29" t="str">
        <f>IFERROR(__xludf.DUMMYFUNCTION("TRANSPOSE(UNIQUE(FILTER('Hoja 7'!B:B,'Hoja 7'!A:A=A368)))"),"")</f>
        <v/>
      </c>
    </row>
    <row r="369">
      <c r="A369" s="29"/>
      <c r="B369" s="29" t="str">
        <f>IFERROR(__xludf.DUMMYFUNCTION("TRANSPOSE(UNIQUE(FILTER('Hoja 7'!B:B,'Hoja 7'!A:A=A369)))"),"")</f>
        <v/>
      </c>
    </row>
    <row r="370">
      <c r="A370" s="29"/>
      <c r="B370" s="29" t="str">
        <f>IFERROR(__xludf.DUMMYFUNCTION("TRANSPOSE(UNIQUE(FILTER('Hoja 7'!B:B,'Hoja 7'!A:A=A370)))"),"")</f>
        <v/>
      </c>
    </row>
    <row r="371">
      <c r="A371" s="29"/>
      <c r="B371" s="29" t="str">
        <f>IFERROR(__xludf.DUMMYFUNCTION("TRANSPOSE(UNIQUE(FILTER('Hoja 7'!B:B,'Hoja 7'!A:A=A371)))"),"")</f>
        <v/>
      </c>
    </row>
    <row r="372">
      <c r="A372" s="29"/>
      <c r="B372" s="29" t="str">
        <f>IFERROR(__xludf.DUMMYFUNCTION("TRANSPOSE(UNIQUE(FILTER('Hoja 7'!B:B,'Hoja 7'!A:A=A372)))"),"")</f>
        <v/>
      </c>
    </row>
    <row r="373">
      <c r="A373" s="29"/>
      <c r="B373" s="29" t="str">
        <f>IFERROR(__xludf.DUMMYFUNCTION("TRANSPOSE(UNIQUE(FILTER('Hoja 7'!B:B,'Hoja 7'!A:A=A373)))"),"")</f>
        <v/>
      </c>
    </row>
    <row r="374">
      <c r="A374" s="29"/>
      <c r="B374" s="29" t="str">
        <f>IFERROR(__xludf.DUMMYFUNCTION("TRANSPOSE(UNIQUE(FILTER('Hoja 7'!B:B,'Hoja 7'!A:A=A374)))"),"")</f>
        <v/>
      </c>
    </row>
    <row r="375">
      <c r="A375" s="29"/>
      <c r="B375" s="29" t="str">
        <f>IFERROR(__xludf.DUMMYFUNCTION("TRANSPOSE(UNIQUE(FILTER('Hoja 7'!B:B,'Hoja 7'!A:A=A375)))"),"")</f>
        <v/>
      </c>
    </row>
    <row r="376">
      <c r="A376" s="29"/>
      <c r="B376" s="29" t="str">
        <f>IFERROR(__xludf.DUMMYFUNCTION("TRANSPOSE(UNIQUE(FILTER('Hoja 7'!B:B,'Hoja 7'!A:A=A376)))"),"")</f>
        <v/>
      </c>
    </row>
    <row r="377">
      <c r="A377" s="29"/>
      <c r="B377" s="29" t="str">
        <f>IFERROR(__xludf.DUMMYFUNCTION("TRANSPOSE(UNIQUE(FILTER('Hoja 7'!B:B,'Hoja 7'!A:A=A377)))"),"")</f>
        <v/>
      </c>
    </row>
    <row r="378">
      <c r="A378" s="29"/>
      <c r="B378" s="29" t="str">
        <f>IFERROR(__xludf.DUMMYFUNCTION("TRANSPOSE(UNIQUE(FILTER('Hoja 7'!B:B,'Hoja 7'!A:A=A378)))"),"")</f>
        <v/>
      </c>
    </row>
    <row r="379">
      <c r="A379" s="29"/>
      <c r="B379" s="29" t="str">
        <f>IFERROR(__xludf.DUMMYFUNCTION("TRANSPOSE(UNIQUE(FILTER('Hoja 7'!B:B,'Hoja 7'!A:A=A379)))"),"")</f>
        <v/>
      </c>
    </row>
    <row r="380">
      <c r="A380" s="29"/>
      <c r="B380" s="29" t="str">
        <f>IFERROR(__xludf.DUMMYFUNCTION("TRANSPOSE(UNIQUE(FILTER('Hoja 7'!B:B,'Hoja 7'!A:A=A380)))"),"")</f>
        <v/>
      </c>
    </row>
    <row r="381">
      <c r="A381" s="29"/>
      <c r="B381" s="29" t="str">
        <f>IFERROR(__xludf.DUMMYFUNCTION("TRANSPOSE(UNIQUE(FILTER('Hoja 7'!B:B,'Hoja 7'!A:A=A381)))"),"")</f>
        <v/>
      </c>
    </row>
    <row r="382">
      <c r="A382" s="29"/>
      <c r="B382" s="29" t="str">
        <f>IFERROR(__xludf.DUMMYFUNCTION("TRANSPOSE(UNIQUE(FILTER('Hoja 7'!B:B,'Hoja 7'!A:A=A382)))"),"")</f>
        <v/>
      </c>
    </row>
    <row r="383">
      <c r="A383" s="29"/>
      <c r="B383" s="29" t="str">
        <f>IFERROR(__xludf.DUMMYFUNCTION("TRANSPOSE(UNIQUE(FILTER('Hoja 7'!B:B,'Hoja 7'!A:A=A383)))"),"")</f>
        <v/>
      </c>
    </row>
    <row r="384">
      <c r="A384" s="29"/>
      <c r="B384" s="29" t="str">
        <f>IFERROR(__xludf.DUMMYFUNCTION("TRANSPOSE(UNIQUE(FILTER('Hoja 7'!B:B,'Hoja 7'!A:A=A384)))"),"")</f>
        <v/>
      </c>
    </row>
    <row r="385">
      <c r="A385" s="29"/>
      <c r="B385" s="29" t="str">
        <f>IFERROR(__xludf.DUMMYFUNCTION("TRANSPOSE(UNIQUE(FILTER('Hoja 7'!B:B,'Hoja 7'!A:A=A385)))"),"")</f>
        <v/>
      </c>
    </row>
    <row r="386">
      <c r="A386" s="29"/>
      <c r="B386" s="29" t="str">
        <f>IFERROR(__xludf.DUMMYFUNCTION("TRANSPOSE(UNIQUE(FILTER('Hoja 7'!B:B,'Hoja 7'!A:A=A386)))"),"")</f>
        <v/>
      </c>
    </row>
    <row r="387">
      <c r="A387" s="29"/>
      <c r="B387" s="29" t="str">
        <f>IFERROR(__xludf.DUMMYFUNCTION("TRANSPOSE(UNIQUE(FILTER('Hoja 7'!B:B,'Hoja 7'!A:A=A387)))"),"")</f>
        <v/>
      </c>
    </row>
    <row r="388">
      <c r="A388" s="29"/>
      <c r="B388" s="29" t="str">
        <f>IFERROR(__xludf.DUMMYFUNCTION("TRANSPOSE(UNIQUE(FILTER('Hoja 7'!B:B,'Hoja 7'!A:A=A388)))"),"")</f>
        <v/>
      </c>
    </row>
    <row r="389">
      <c r="A389" s="29"/>
      <c r="B389" s="29" t="str">
        <f>IFERROR(__xludf.DUMMYFUNCTION("TRANSPOSE(UNIQUE(FILTER('Hoja 7'!B:B,'Hoja 7'!A:A=A389)))"),"")</f>
        <v/>
      </c>
    </row>
    <row r="390">
      <c r="A390" s="29"/>
      <c r="B390" s="29" t="str">
        <f>IFERROR(__xludf.DUMMYFUNCTION("TRANSPOSE(UNIQUE(FILTER('Hoja 7'!B:B,'Hoja 7'!A:A=A390)))"),"")</f>
        <v/>
      </c>
    </row>
    <row r="391">
      <c r="A391" s="29"/>
      <c r="B391" s="29" t="str">
        <f>IFERROR(__xludf.DUMMYFUNCTION("TRANSPOSE(UNIQUE(FILTER('Hoja 7'!B:B,'Hoja 7'!A:A=A391)))"),"")</f>
        <v/>
      </c>
    </row>
    <row r="392">
      <c r="A392" s="29"/>
      <c r="B392" s="29" t="str">
        <f>IFERROR(__xludf.DUMMYFUNCTION("TRANSPOSE(UNIQUE(FILTER('Hoja 7'!B:B,'Hoja 7'!A:A=A392)))"),"")</f>
        <v/>
      </c>
    </row>
    <row r="393">
      <c r="A393" s="29"/>
      <c r="B393" s="29" t="str">
        <f>IFERROR(__xludf.DUMMYFUNCTION("TRANSPOSE(UNIQUE(FILTER('Hoja 7'!B:B,'Hoja 7'!A:A=A393)))"),"")</f>
        <v/>
      </c>
    </row>
    <row r="394">
      <c r="A394" s="29"/>
      <c r="B394" s="29" t="str">
        <f>IFERROR(__xludf.DUMMYFUNCTION("TRANSPOSE(UNIQUE(FILTER('Hoja 7'!B:B,'Hoja 7'!A:A=A394)))"),"")</f>
        <v/>
      </c>
    </row>
    <row r="395">
      <c r="A395" s="29"/>
      <c r="B395" s="29" t="str">
        <f>IFERROR(__xludf.DUMMYFUNCTION("TRANSPOSE(UNIQUE(FILTER('Hoja 7'!B:B,'Hoja 7'!A:A=A395)))"),"")</f>
        <v/>
      </c>
    </row>
    <row r="396">
      <c r="A396" s="29"/>
      <c r="B396" s="29" t="str">
        <f>IFERROR(__xludf.DUMMYFUNCTION("TRANSPOSE(UNIQUE(FILTER('Hoja 7'!B:B,'Hoja 7'!A:A=A396)))"),"")</f>
        <v/>
      </c>
    </row>
    <row r="397">
      <c r="A397" s="29"/>
      <c r="B397" s="29" t="str">
        <f>IFERROR(__xludf.DUMMYFUNCTION("TRANSPOSE(UNIQUE(FILTER('Hoja 7'!B:B,'Hoja 7'!A:A=A397)))"),"")</f>
        <v/>
      </c>
    </row>
    <row r="398">
      <c r="A398" s="29"/>
      <c r="B398" s="29" t="str">
        <f>IFERROR(__xludf.DUMMYFUNCTION("TRANSPOSE(UNIQUE(FILTER('Hoja 7'!B:B,'Hoja 7'!A:A=A398)))"),"")</f>
        <v/>
      </c>
    </row>
    <row r="399">
      <c r="A399" s="29"/>
      <c r="B399" s="29" t="str">
        <f>IFERROR(__xludf.DUMMYFUNCTION("TRANSPOSE(UNIQUE(FILTER('Hoja 7'!B:B,'Hoja 7'!A:A=A399)))"),"")</f>
        <v/>
      </c>
    </row>
    <row r="400">
      <c r="A400" s="29"/>
      <c r="B400" s="29" t="str">
        <f>IFERROR(__xludf.DUMMYFUNCTION("TRANSPOSE(UNIQUE(FILTER('Hoja 7'!B:B,'Hoja 7'!A:A=A400)))"),"")</f>
        <v/>
      </c>
    </row>
    <row r="401">
      <c r="A401" s="29"/>
      <c r="B401" s="29" t="str">
        <f>IFERROR(__xludf.DUMMYFUNCTION("TRANSPOSE(UNIQUE(FILTER('Hoja 7'!B:B,'Hoja 7'!A:A=A401)))"),"")</f>
        <v/>
      </c>
    </row>
    <row r="402">
      <c r="A402" s="29"/>
      <c r="B402" s="29" t="str">
        <f>IFERROR(__xludf.DUMMYFUNCTION("TRANSPOSE(UNIQUE(FILTER('Hoja 7'!B:B,'Hoja 7'!A:A=A402)))"),"")</f>
        <v/>
      </c>
    </row>
    <row r="403">
      <c r="A403" s="29"/>
      <c r="B403" s="29" t="str">
        <f>IFERROR(__xludf.DUMMYFUNCTION("TRANSPOSE(UNIQUE(FILTER('Hoja 7'!B:B,'Hoja 7'!A:A=A403)))"),"")</f>
        <v/>
      </c>
    </row>
    <row r="404">
      <c r="A404" s="29"/>
      <c r="B404" s="29" t="str">
        <f>IFERROR(__xludf.DUMMYFUNCTION("TRANSPOSE(UNIQUE(FILTER('Hoja 7'!B:B,'Hoja 7'!A:A=A404)))"),"")</f>
        <v/>
      </c>
    </row>
    <row r="405">
      <c r="A405" s="29"/>
      <c r="B405" s="29" t="str">
        <f>IFERROR(__xludf.DUMMYFUNCTION("TRANSPOSE(UNIQUE(FILTER('Hoja 7'!B:B,'Hoja 7'!A:A=A405)))"),"")</f>
        <v/>
      </c>
    </row>
    <row r="406">
      <c r="A406" s="29"/>
      <c r="B406" s="29" t="str">
        <f>IFERROR(__xludf.DUMMYFUNCTION("TRANSPOSE(UNIQUE(FILTER('Hoja 7'!B:B,'Hoja 7'!A:A=A406)))"),"")</f>
        <v/>
      </c>
    </row>
    <row r="407">
      <c r="A407" s="29"/>
      <c r="B407" s="29" t="str">
        <f>IFERROR(__xludf.DUMMYFUNCTION("TRANSPOSE(UNIQUE(FILTER('Hoja 7'!B:B,'Hoja 7'!A:A=A407)))"),"")</f>
        <v/>
      </c>
    </row>
    <row r="408">
      <c r="A408" s="29"/>
      <c r="B408" s="29" t="str">
        <f>IFERROR(__xludf.DUMMYFUNCTION("TRANSPOSE(UNIQUE(FILTER('Hoja 7'!B:B,'Hoja 7'!A:A=A408)))"),"")</f>
        <v/>
      </c>
    </row>
    <row r="409">
      <c r="A409" s="29"/>
      <c r="B409" s="29" t="str">
        <f>IFERROR(__xludf.DUMMYFUNCTION("TRANSPOSE(UNIQUE(FILTER('Hoja 7'!B:B,'Hoja 7'!A:A=A409)))"),"")</f>
        <v/>
      </c>
    </row>
    <row r="410">
      <c r="A410" s="29"/>
      <c r="B410" s="29" t="str">
        <f>IFERROR(__xludf.DUMMYFUNCTION("TRANSPOSE(UNIQUE(FILTER('Hoja 7'!B:B,'Hoja 7'!A:A=A410)))"),"")</f>
        <v/>
      </c>
    </row>
    <row r="411">
      <c r="A411" s="29"/>
      <c r="B411" s="29" t="str">
        <f>IFERROR(__xludf.DUMMYFUNCTION("TRANSPOSE(UNIQUE(FILTER('Hoja 7'!B:B,'Hoja 7'!A:A=A411)))"),"")</f>
        <v/>
      </c>
    </row>
    <row r="412">
      <c r="A412" s="29"/>
      <c r="B412" s="29" t="str">
        <f>IFERROR(__xludf.DUMMYFUNCTION("TRANSPOSE(UNIQUE(FILTER('Hoja 7'!B:B,'Hoja 7'!A:A=A412)))"),"")</f>
        <v/>
      </c>
    </row>
    <row r="413">
      <c r="A413" s="29"/>
      <c r="B413" s="29" t="str">
        <f>IFERROR(__xludf.DUMMYFUNCTION("TRANSPOSE(UNIQUE(FILTER('Hoja 7'!B:B,'Hoja 7'!A:A=A413)))"),"")</f>
        <v/>
      </c>
    </row>
    <row r="414">
      <c r="A414" s="29"/>
      <c r="B414" s="29" t="str">
        <f>IFERROR(__xludf.DUMMYFUNCTION("TRANSPOSE(UNIQUE(FILTER('Hoja 7'!B:B,'Hoja 7'!A:A=A414)))"),"")</f>
        <v/>
      </c>
    </row>
    <row r="415">
      <c r="A415" s="29"/>
      <c r="B415" s="29" t="str">
        <f>IFERROR(__xludf.DUMMYFUNCTION("TRANSPOSE(UNIQUE(FILTER('Hoja 7'!B:B,'Hoja 7'!A:A=A415)))"),"")</f>
        <v/>
      </c>
    </row>
    <row r="416">
      <c r="A416" s="29"/>
      <c r="B416" s="29" t="str">
        <f>IFERROR(__xludf.DUMMYFUNCTION("TRANSPOSE(UNIQUE(FILTER('Hoja 7'!B:B,'Hoja 7'!A:A=A416)))"),"")</f>
        <v/>
      </c>
    </row>
    <row r="417">
      <c r="A417" s="29"/>
      <c r="B417" s="29" t="str">
        <f>IFERROR(__xludf.DUMMYFUNCTION("TRANSPOSE(UNIQUE(FILTER('Hoja 7'!B:B,'Hoja 7'!A:A=A417)))"),"")</f>
        <v/>
      </c>
    </row>
    <row r="418">
      <c r="A418" s="29"/>
      <c r="B418" s="29" t="str">
        <f>IFERROR(__xludf.DUMMYFUNCTION("TRANSPOSE(UNIQUE(FILTER('Hoja 7'!B:B,'Hoja 7'!A:A=A418)))"),"")</f>
        <v/>
      </c>
    </row>
    <row r="419">
      <c r="A419" s="29"/>
      <c r="B419" s="29" t="str">
        <f>IFERROR(__xludf.DUMMYFUNCTION("TRANSPOSE(UNIQUE(FILTER('Hoja 7'!B:B,'Hoja 7'!A:A=A419)))"),"")</f>
        <v/>
      </c>
    </row>
    <row r="420">
      <c r="A420" s="29"/>
      <c r="B420" s="29" t="str">
        <f>IFERROR(__xludf.DUMMYFUNCTION("TRANSPOSE(UNIQUE(FILTER('Hoja 7'!B:B,'Hoja 7'!A:A=A420)))"),"")</f>
        <v/>
      </c>
    </row>
    <row r="421">
      <c r="A421" s="29"/>
      <c r="B421" s="29" t="str">
        <f>IFERROR(__xludf.DUMMYFUNCTION("TRANSPOSE(UNIQUE(FILTER('Hoja 7'!B:B,'Hoja 7'!A:A=A421)))"),"")</f>
        <v/>
      </c>
    </row>
    <row r="422">
      <c r="A422" s="29"/>
      <c r="B422" s="29" t="str">
        <f>IFERROR(__xludf.DUMMYFUNCTION("TRANSPOSE(UNIQUE(FILTER('Hoja 7'!B:B,'Hoja 7'!A:A=A422)))"),"")</f>
        <v/>
      </c>
    </row>
    <row r="423">
      <c r="A423" s="29"/>
      <c r="B423" s="29" t="str">
        <f>IFERROR(__xludf.DUMMYFUNCTION("TRANSPOSE(UNIQUE(FILTER('Hoja 7'!B:B,'Hoja 7'!A:A=A423)))"),"")</f>
        <v/>
      </c>
    </row>
    <row r="424">
      <c r="A424" s="29"/>
      <c r="B424" s="29" t="str">
        <f>IFERROR(__xludf.DUMMYFUNCTION("TRANSPOSE(UNIQUE(FILTER('Hoja 7'!B:B,'Hoja 7'!A:A=A424)))"),"")</f>
        <v/>
      </c>
    </row>
    <row r="425">
      <c r="A425" s="29"/>
      <c r="B425" s="29" t="str">
        <f>IFERROR(__xludf.DUMMYFUNCTION("TRANSPOSE(UNIQUE(FILTER('Hoja 7'!B:B,'Hoja 7'!A:A=A425)))"),"")</f>
        <v/>
      </c>
    </row>
    <row r="426">
      <c r="A426" s="29"/>
      <c r="B426" s="29" t="str">
        <f>IFERROR(__xludf.DUMMYFUNCTION("TRANSPOSE(UNIQUE(FILTER('Hoja 7'!B:B,'Hoja 7'!A:A=A426)))"),"")</f>
        <v/>
      </c>
    </row>
    <row r="427">
      <c r="A427" s="29"/>
      <c r="B427" s="29" t="str">
        <f>IFERROR(__xludf.DUMMYFUNCTION("TRANSPOSE(UNIQUE(FILTER('Hoja 7'!B:B,'Hoja 7'!A:A=A427)))"),"")</f>
        <v/>
      </c>
    </row>
    <row r="428">
      <c r="A428" s="29"/>
      <c r="B428" s="29" t="str">
        <f>IFERROR(__xludf.DUMMYFUNCTION("TRANSPOSE(UNIQUE(FILTER('Hoja 7'!B:B,'Hoja 7'!A:A=A428)))"),"")</f>
        <v/>
      </c>
    </row>
    <row r="429">
      <c r="A429" s="29"/>
      <c r="B429" s="29" t="str">
        <f>IFERROR(__xludf.DUMMYFUNCTION("TRANSPOSE(UNIQUE(FILTER('Hoja 7'!B:B,'Hoja 7'!A:A=A429)))"),"")</f>
        <v/>
      </c>
    </row>
    <row r="430">
      <c r="A430" s="29"/>
      <c r="B430" s="29" t="str">
        <f>IFERROR(__xludf.DUMMYFUNCTION("TRANSPOSE(UNIQUE(FILTER('Hoja 7'!B:B,'Hoja 7'!A:A=A430)))"),"")</f>
        <v/>
      </c>
    </row>
    <row r="431">
      <c r="A431" s="29"/>
      <c r="B431" s="29" t="str">
        <f>IFERROR(__xludf.DUMMYFUNCTION("TRANSPOSE(UNIQUE(FILTER('Hoja 7'!B:B,'Hoja 7'!A:A=A431)))"),"")</f>
        <v/>
      </c>
    </row>
    <row r="432">
      <c r="A432" s="29"/>
      <c r="B432" s="29" t="str">
        <f>IFERROR(__xludf.DUMMYFUNCTION("TRANSPOSE(UNIQUE(FILTER('Hoja 7'!B:B,'Hoja 7'!A:A=A432)))"),"")</f>
        <v/>
      </c>
    </row>
    <row r="433">
      <c r="A433" s="29"/>
      <c r="B433" s="29" t="str">
        <f>IFERROR(__xludf.DUMMYFUNCTION("TRANSPOSE(UNIQUE(FILTER('Hoja 7'!B:B,'Hoja 7'!A:A=A433)))"),"")</f>
        <v/>
      </c>
    </row>
    <row r="434">
      <c r="A434" s="29"/>
      <c r="B434" s="29" t="str">
        <f>IFERROR(__xludf.DUMMYFUNCTION("TRANSPOSE(UNIQUE(FILTER('Hoja 7'!B:B,'Hoja 7'!A:A=A434)))"),"")</f>
        <v/>
      </c>
    </row>
    <row r="435">
      <c r="A435" s="29"/>
      <c r="B435" s="29" t="str">
        <f>IFERROR(__xludf.DUMMYFUNCTION("TRANSPOSE(UNIQUE(FILTER('Hoja 7'!B:B,'Hoja 7'!A:A=A435)))"),"")</f>
        <v/>
      </c>
    </row>
    <row r="436">
      <c r="A436" s="29"/>
      <c r="B436" s="29" t="str">
        <f>IFERROR(__xludf.DUMMYFUNCTION("TRANSPOSE(UNIQUE(FILTER('Hoja 7'!B:B,'Hoja 7'!A:A=A436)))"),"")</f>
        <v/>
      </c>
    </row>
    <row r="437">
      <c r="A437" s="29"/>
      <c r="B437" s="29" t="str">
        <f>IFERROR(__xludf.DUMMYFUNCTION("TRANSPOSE(UNIQUE(FILTER('Hoja 7'!B:B,'Hoja 7'!A:A=A437)))"),"")</f>
        <v/>
      </c>
    </row>
    <row r="438">
      <c r="A438" s="29"/>
      <c r="B438" s="29" t="str">
        <f>IFERROR(__xludf.DUMMYFUNCTION("TRANSPOSE(UNIQUE(FILTER('Hoja 7'!B:B,'Hoja 7'!A:A=A438)))"),"")</f>
        <v/>
      </c>
    </row>
    <row r="439">
      <c r="A439" s="29"/>
      <c r="B439" s="29" t="str">
        <f>IFERROR(__xludf.DUMMYFUNCTION("TRANSPOSE(UNIQUE(FILTER('Hoja 7'!B:B,'Hoja 7'!A:A=A439)))"),"")</f>
        <v/>
      </c>
    </row>
    <row r="440">
      <c r="A440" s="29"/>
      <c r="B440" s="29" t="str">
        <f>IFERROR(__xludf.DUMMYFUNCTION("TRANSPOSE(UNIQUE(FILTER('Hoja 7'!B:B,'Hoja 7'!A:A=A440)))"),"")</f>
        <v/>
      </c>
    </row>
    <row r="441">
      <c r="A441" s="29"/>
      <c r="B441" s="29" t="str">
        <f>IFERROR(__xludf.DUMMYFUNCTION("TRANSPOSE(UNIQUE(FILTER('Hoja 7'!B:B,'Hoja 7'!A:A=A441)))"),"")</f>
        <v/>
      </c>
    </row>
    <row r="442">
      <c r="A442" s="29"/>
      <c r="B442" s="29" t="str">
        <f>IFERROR(__xludf.DUMMYFUNCTION("TRANSPOSE(UNIQUE(FILTER('Hoja 7'!B:B,'Hoja 7'!A:A=A442)))"),"")</f>
        <v/>
      </c>
    </row>
    <row r="443">
      <c r="A443" s="29"/>
      <c r="B443" s="29" t="str">
        <f>IFERROR(__xludf.DUMMYFUNCTION("TRANSPOSE(UNIQUE(FILTER('Hoja 7'!B:B,'Hoja 7'!A:A=A443)))"),"")</f>
        <v/>
      </c>
    </row>
    <row r="444">
      <c r="A444" s="29"/>
      <c r="B444" s="29" t="str">
        <f>IFERROR(__xludf.DUMMYFUNCTION("TRANSPOSE(UNIQUE(FILTER('Hoja 7'!B:B,'Hoja 7'!A:A=A444)))"),"")</f>
        <v/>
      </c>
    </row>
    <row r="445">
      <c r="A445" s="29"/>
      <c r="B445" s="29" t="str">
        <f>IFERROR(__xludf.DUMMYFUNCTION("TRANSPOSE(UNIQUE(FILTER('Hoja 7'!B:B,'Hoja 7'!A:A=A445)))"),"")</f>
        <v/>
      </c>
    </row>
    <row r="446">
      <c r="A446" s="29"/>
      <c r="B446" s="29" t="str">
        <f>IFERROR(__xludf.DUMMYFUNCTION("TRANSPOSE(UNIQUE(FILTER('Hoja 7'!B:B,'Hoja 7'!A:A=A446)))"),"")</f>
        <v/>
      </c>
    </row>
    <row r="447">
      <c r="A447" s="29"/>
      <c r="B447" s="29" t="str">
        <f>IFERROR(__xludf.DUMMYFUNCTION("TRANSPOSE(UNIQUE(FILTER('Hoja 7'!B:B,'Hoja 7'!A:A=A447)))"),"")</f>
        <v/>
      </c>
    </row>
    <row r="448">
      <c r="A448" s="29"/>
      <c r="B448" s="29" t="str">
        <f>IFERROR(__xludf.DUMMYFUNCTION("TRANSPOSE(UNIQUE(FILTER('Hoja 7'!B:B,'Hoja 7'!A:A=A448)))"),"")</f>
        <v/>
      </c>
    </row>
    <row r="449">
      <c r="A449" s="29"/>
      <c r="B449" s="29" t="str">
        <f>IFERROR(__xludf.DUMMYFUNCTION("TRANSPOSE(UNIQUE(FILTER('Hoja 7'!B:B,'Hoja 7'!A:A=A449)))"),"")</f>
        <v/>
      </c>
    </row>
    <row r="450">
      <c r="A450" s="29"/>
      <c r="B450" s="29" t="str">
        <f>IFERROR(__xludf.DUMMYFUNCTION("TRANSPOSE(UNIQUE(FILTER('Hoja 7'!B:B,'Hoja 7'!A:A=A450)))"),"")</f>
        <v/>
      </c>
    </row>
    <row r="451">
      <c r="A451" s="29"/>
      <c r="B451" s="29" t="str">
        <f>IFERROR(__xludf.DUMMYFUNCTION("TRANSPOSE(UNIQUE(FILTER('Hoja 7'!B:B,'Hoja 7'!A:A=A451)))"),"")</f>
        <v/>
      </c>
    </row>
    <row r="452">
      <c r="A452" s="29"/>
      <c r="B452" s="29" t="str">
        <f>IFERROR(__xludf.DUMMYFUNCTION("TRANSPOSE(UNIQUE(FILTER('Hoja 7'!B:B,'Hoja 7'!A:A=A452)))"),"")</f>
        <v/>
      </c>
    </row>
    <row r="453">
      <c r="A453" s="29"/>
      <c r="B453" s="29" t="str">
        <f>IFERROR(__xludf.DUMMYFUNCTION("TRANSPOSE(UNIQUE(FILTER('Hoja 7'!B:B,'Hoja 7'!A:A=A453)))"),"")</f>
        <v/>
      </c>
    </row>
    <row r="454">
      <c r="A454" s="29"/>
      <c r="B454" s="29" t="str">
        <f>IFERROR(__xludf.DUMMYFUNCTION("TRANSPOSE(UNIQUE(FILTER('Hoja 7'!B:B,'Hoja 7'!A:A=A454)))"),"")</f>
        <v/>
      </c>
    </row>
    <row r="455">
      <c r="A455" s="29"/>
      <c r="B455" s="29" t="str">
        <f>IFERROR(__xludf.DUMMYFUNCTION("TRANSPOSE(UNIQUE(FILTER('Hoja 7'!B:B,'Hoja 7'!A:A=A455)))"),"")</f>
        <v/>
      </c>
    </row>
    <row r="456">
      <c r="A456" s="29"/>
      <c r="B456" s="29" t="str">
        <f>IFERROR(__xludf.DUMMYFUNCTION("TRANSPOSE(UNIQUE(FILTER('Hoja 7'!B:B,'Hoja 7'!A:A=A456)))"),"")</f>
        <v/>
      </c>
    </row>
    <row r="457">
      <c r="A457" s="29"/>
      <c r="B457" s="29" t="str">
        <f>IFERROR(__xludf.DUMMYFUNCTION("TRANSPOSE(UNIQUE(FILTER('Hoja 7'!B:B,'Hoja 7'!A:A=A457)))"),"")</f>
        <v/>
      </c>
    </row>
    <row r="458">
      <c r="A458" s="29"/>
      <c r="B458" s="29" t="str">
        <f>IFERROR(__xludf.DUMMYFUNCTION("TRANSPOSE(UNIQUE(FILTER('Hoja 7'!B:B,'Hoja 7'!A:A=A458)))"),"")</f>
        <v/>
      </c>
    </row>
    <row r="459">
      <c r="A459" s="29"/>
      <c r="B459" s="29" t="str">
        <f>IFERROR(__xludf.DUMMYFUNCTION("TRANSPOSE(UNIQUE(FILTER('Hoja 7'!B:B,'Hoja 7'!A:A=A459)))"),"")</f>
        <v/>
      </c>
    </row>
    <row r="460">
      <c r="A460" s="29"/>
      <c r="B460" s="29" t="str">
        <f>IFERROR(__xludf.DUMMYFUNCTION("TRANSPOSE(UNIQUE(FILTER('Hoja 7'!B:B,'Hoja 7'!A:A=A460)))"),"")</f>
        <v/>
      </c>
    </row>
    <row r="461">
      <c r="A461" s="29"/>
      <c r="B461" s="29" t="str">
        <f>IFERROR(__xludf.DUMMYFUNCTION("TRANSPOSE(UNIQUE(FILTER('Hoja 7'!B:B,'Hoja 7'!A:A=A461)))"),"")</f>
        <v/>
      </c>
    </row>
    <row r="462">
      <c r="A462" s="29"/>
      <c r="B462" s="29" t="str">
        <f>IFERROR(__xludf.DUMMYFUNCTION("TRANSPOSE(UNIQUE(FILTER('Hoja 7'!B:B,'Hoja 7'!A:A=A462)))"),"")</f>
        <v/>
      </c>
    </row>
    <row r="463">
      <c r="A463" s="29"/>
      <c r="B463" s="29" t="str">
        <f>IFERROR(__xludf.DUMMYFUNCTION("TRANSPOSE(UNIQUE(FILTER('Hoja 7'!B:B,'Hoja 7'!A:A=A463)))"),"")</f>
        <v/>
      </c>
    </row>
    <row r="464">
      <c r="A464" s="29"/>
      <c r="B464" s="29" t="str">
        <f>IFERROR(__xludf.DUMMYFUNCTION("TRANSPOSE(UNIQUE(FILTER('Hoja 7'!B:B,'Hoja 7'!A:A=A464)))"),"")</f>
        <v/>
      </c>
    </row>
    <row r="465">
      <c r="A465" s="29"/>
      <c r="B465" s="29" t="str">
        <f>IFERROR(__xludf.DUMMYFUNCTION("TRANSPOSE(UNIQUE(FILTER('Hoja 7'!B:B,'Hoja 7'!A:A=A465)))"),"")</f>
        <v/>
      </c>
    </row>
    <row r="466">
      <c r="A466" s="29"/>
      <c r="B466" s="29" t="str">
        <f>IFERROR(__xludf.DUMMYFUNCTION("TRANSPOSE(UNIQUE(FILTER('Hoja 7'!B:B,'Hoja 7'!A:A=A466)))"),"")</f>
        <v/>
      </c>
    </row>
    <row r="467">
      <c r="A467" s="29"/>
      <c r="B467" s="29" t="str">
        <f>IFERROR(__xludf.DUMMYFUNCTION("TRANSPOSE(UNIQUE(FILTER('Hoja 7'!B:B,'Hoja 7'!A:A=A467)))"),"")</f>
        <v/>
      </c>
    </row>
    <row r="468">
      <c r="A468" s="29"/>
      <c r="B468" s="29" t="str">
        <f>IFERROR(__xludf.DUMMYFUNCTION("TRANSPOSE(UNIQUE(FILTER('Hoja 7'!B:B,'Hoja 7'!A:A=A468)))"),"")</f>
        <v/>
      </c>
    </row>
    <row r="469">
      <c r="A469" s="29"/>
      <c r="B469" s="29" t="str">
        <f>IFERROR(__xludf.DUMMYFUNCTION("TRANSPOSE(UNIQUE(FILTER('Hoja 7'!B:B,'Hoja 7'!A:A=A469)))"),"")</f>
        <v/>
      </c>
    </row>
    <row r="470">
      <c r="A470" s="29"/>
      <c r="B470" s="29" t="str">
        <f>IFERROR(__xludf.DUMMYFUNCTION("TRANSPOSE(UNIQUE(FILTER('Hoja 7'!B:B,'Hoja 7'!A:A=A470)))"),"")</f>
        <v/>
      </c>
    </row>
    <row r="471">
      <c r="A471" s="29"/>
      <c r="B471" s="29" t="str">
        <f>IFERROR(__xludf.DUMMYFUNCTION("TRANSPOSE(UNIQUE(FILTER('Hoja 7'!B:B,'Hoja 7'!A:A=A471)))"),"")</f>
        <v/>
      </c>
    </row>
    <row r="472">
      <c r="A472" s="29"/>
      <c r="B472" s="29" t="str">
        <f>IFERROR(__xludf.DUMMYFUNCTION("TRANSPOSE(UNIQUE(FILTER('Hoja 7'!B:B,'Hoja 7'!A:A=A472)))"),"")</f>
        <v/>
      </c>
    </row>
    <row r="473">
      <c r="A473" s="29"/>
      <c r="B473" s="29" t="str">
        <f>IFERROR(__xludf.DUMMYFUNCTION("TRANSPOSE(UNIQUE(FILTER('Hoja 7'!B:B,'Hoja 7'!A:A=A473)))"),"")</f>
        <v/>
      </c>
    </row>
    <row r="474">
      <c r="A474" s="29"/>
      <c r="B474" s="29" t="str">
        <f>IFERROR(__xludf.DUMMYFUNCTION("TRANSPOSE(UNIQUE(FILTER('Hoja 7'!B:B,'Hoja 7'!A:A=A474)))"),"")</f>
        <v/>
      </c>
    </row>
    <row r="475">
      <c r="A475" s="29"/>
      <c r="B475" s="29" t="str">
        <f>IFERROR(__xludf.DUMMYFUNCTION("TRANSPOSE(UNIQUE(FILTER('Hoja 7'!B:B,'Hoja 7'!A:A=A475)))"),"")</f>
        <v/>
      </c>
    </row>
    <row r="476">
      <c r="A476" s="29"/>
      <c r="B476" s="29" t="str">
        <f>IFERROR(__xludf.DUMMYFUNCTION("TRANSPOSE(UNIQUE(FILTER('Hoja 7'!B:B,'Hoja 7'!A:A=A476)))"),"")</f>
        <v/>
      </c>
    </row>
    <row r="477">
      <c r="A477" s="29"/>
      <c r="B477" s="29" t="str">
        <f>IFERROR(__xludf.DUMMYFUNCTION("TRANSPOSE(UNIQUE(FILTER('Hoja 7'!B:B,'Hoja 7'!A:A=A477)))"),"")</f>
        <v/>
      </c>
    </row>
    <row r="478">
      <c r="A478" s="29"/>
      <c r="B478" s="29" t="str">
        <f>IFERROR(__xludf.DUMMYFUNCTION("TRANSPOSE(UNIQUE(FILTER('Hoja 7'!B:B,'Hoja 7'!A:A=A478)))"),"")</f>
        <v/>
      </c>
    </row>
    <row r="479">
      <c r="A479" s="29"/>
      <c r="B479" s="29" t="str">
        <f>IFERROR(__xludf.DUMMYFUNCTION("TRANSPOSE(UNIQUE(FILTER('Hoja 7'!B:B,'Hoja 7'!A:A=A479)))"),"")</f>
        <v/>
      </c>
    </row>
    <row r="480">
      <c r="A480" s="29"/>
      <c r="B480" s="29" t="str">
        <f>IFERROR(__xludf.DUMMYFUNCTION("TRANSPOSE(UNIQUE(FILTER('Hoja 7'!B:B,'Hoja 7'!A:A=A480)))"),"")</f>
        <v/>
      </c>
    </row>
    <row r="481">
      <c r="A481" s="29"/>
      <c r="B481" s="29" t="str">
        <f>IFERROR(__xludf.DUMMYFUNCTION("TRANSPOSE(UNIQUE(FILTER('Hoja 7'!B:B,'Hoja 7'!A:A=A481)))"),"")</f>
        <v/>
      </c>
    </row>
    <row r="482">
      <c r="A482" s="29"/>
      <c r="B482" s="29" t="str">
        <f>IFERROR(__xludf.DUMMYFUNCTION("TRANSPOSE(UNIQUE(FILTER('Hoja 7'!B:B,'Hoja 7'!A:A=A482)))"),"")</f>
        <v/>
      </c>
    </row>
    <row r="483">
      <c r="A483" s="29"/>
      <c r="B483" s="29" t="str">
        <f>IFERROR(__xludf.DUMMYFUNCTION("TRANSPOSE(UNIQUE(FILTER('Hoja 7'!B:B,'Hoja 7'!A:A=A483)))"),"")</f>
        <v/>
      </c>
    </row>
    <row r="484">
      <c r="A484" s="29"/>
      <c r="B484" s="29" t="str">
        <f>IFERROR(__xludf.DUMMYFUNCTION("TRANSPOSE(UNIQUE(FILTER('Hoja 7'!B:B,'Hoja 7'!A:A=A484)))"),"")</f>
        <v/>
      </c>
    </row>
    <row r="485">
      <c r="A485" s="29"/>
      <c r="B485" s="29" t="str">
        <f>IFERROR(__xludf.DUMMYFUNCTION("TRANSPOSE(UNIQUE(FILTER('Hoja 7'!B:B,'Hoja 7'!A:A=A485)))"),"")</f>
        <v/>
      </c>
    </row>
    <row r="486">
      <c r="A486" s="29"/>
      <c r="B486" s="29" t="str">
        <f>IFERROR(__xludf.DUMMYFUNCTION("TRANSPOSE(UNIQUE(FILTER('Hoja 7'!B:B,'Hoja 7'!A:A=A486)))"),"")</f>
        <v/>
      </c>
    </row>
    <row r="487">
      <c r="A487" s="29"/>
      <c r="B487" s="29" t="str">
        <f>IFERROR(__xludf.DUMMYFUNCTION("TRANSPOSE(UNIQUE(FILTER('Hoja 7'!B:B,'Hoja 7'!A:A=A487)))"),"")</f>
        <v/>
      </c>
    </row>
    <row r="488">
      <c r="A488" s="29"/>
      <c r="B488" s="29" t="str">
        <f>IFERROR(__xludf.DUMMYFUNCTION("TRANSPOSE(UNIQUE(FILTER('Hoja 7'!B:B,'Hoja 7'!A:A=A488)))"),"")</f>
        <v/>
      </c>
    </row>
    <row r="489">
      <c r="A489" s="29"/>
      <c r="B489" s="29" t="str">
        <f>IFERROR(__xludf.DUMMYFUNCTION("TRANSPOSE(UNIQUE(FILTER('Hoja 7'!B:B,'Hoja 7'!A:A=A489)))"),"")</f>
        <v/>
      </c>
    </row>
    <row r="490">
      <c r="A490" s="29"/>
      <c r="B490" s="29" t="str">
        <f>IFERROR(__xludf.DUMMYFUNCTION("TRANSPOSE(UNIQUE(FILTER('Hoja 7'!B:B,'Hoja 7'!A:A=A490)))"),"")</f>
        <v/>
      </c>
    </row>
    <row r="491">
      <c r="A491" s="29"/>
      <c r="B491" s="29" t="str">
        <f>IFERROR(__xludf.DUMMYFUNCTION("TRANSPOSE(UNIQUE(FILTER('Hoja 7'!B:B,'Hoja 7'!A:A=A491)))"),"")</f>
        <v/>
      </c>
    </row>
    <row r="492">
      <c r="A492" s="29"/>
      <c r="B492" s="29" t="str">
        <f>IFERROR(__xludf.DUMMYFUNCTION("TRANSPOSE(UNIQUE(FILTER('Hoja 7'!B:B,'Hoja 7'!A:A=A492)))"),"")</f>
        <v/>
      </c>
    </row>
    <row r="493">
      <c r="A493" s="29"/>
      <c r="B493" s="29" t="str">
        <f>IFERROR(__xludf.DUMMYFUNCTION("TRANSPOSE(UNIQUE(FILTER('Hoja 7'!B:B,'Hoja 7'!A:A=A493)))"),"")</f>
        <v/>
      </c>
    </row>
    <row r="494">
      <c r="A494" s="29"/>
      <c r="B494" s="29" t="str">
        <f>IFERROR(__xludf.DUMMYFUNCTION("TRANSPOSE(UNIQUE(FILTER('Hoja 7'!B:B,'Hoja 7'!A:A=A494)))"),"")</f>
        <v/>
      </c>
    </row>
    <row r="495">
      <c r="A495" s="29"/>
      <c r="B495" s="29" t="str">
        <f>IFERROR(__xludf.DUMMYFUNCTION("TRANSPOSE(UNIQUE(FILTER('Hoja 7'!B:B,'Hoja 7'!A:A=A495)))"),"")</f>
        <v/>
      </c>
    </row>
    <row r="496">
      <c r="A496" s="29"/>
      <c r="B496" s="29" t="str">
        <f>IFERROR(__xludf.DUMMYFUNCTION("TRANSPOSE(UNIQUE(FILTER('Hoja 7'!B:B,'Hoja 7'!A:A=A496)))"),"")</f>
        <v/>
      </c>
    </row>
    <row r="497">
      <c r="A497" s="29"/>
      <c r="B497" s="29" t="str">
        <f>IFERROR(__xludf.DUMMYFUNCTION("TRANSPOSE(UNIQUE(FILTER('Hoja 7'!B:B,'Hoja 7'!A:A=A497)))"),"")</f>
        <v/>
      </c>
    </row>
    <row r="498">
      <c r="A498" s="29"/>
      <c r="B498" s="29" t="str">
        <f>IFERROR(__xludf.DUMMYFUNCTION("TRANSPOSE(UNIQUE(FILTER('Hoja 7'!B:B,'Hoja 7'!A:A=A498)))"),"")</f>
        <v/>
      </c>
    </row>
    <row r="499">
      <c r="A499" s="29"/>
      <c r="B499" s="29" t="str">
        <f>IFERROR(__xludf.DUMMYFUNCTION("TRANSPOSE(UNIQUE(FILTER('Hoja 7'!B:B,'Hoja 7'!A:A=A499)))"),"")</f>
        <v/>
      </c>
    </row>
    <row r="500">
      <c r="A500" s="29"/>
      <c r="B500" s="29" t="str">
        <f>IFERROR(__xludf.DUMMYFUNCTION("TRANSPOSE(UNIQUE(FILTER('Hoja 7'!B:B,'Hoja 7'!A:A=A500)))"),"")</f>
        <v/>
      </c>
    </row>
    <row r="501">
      <c r="A501" s="29"/>
      <c r="B501" s="29" t="str">
        <f>IFERROR(__xludf.DUMMYFUNCTION("TRANSPOSE(UNIQUE(FILTER('Hoja 7'!B:B,'Hoja 7'!A:A=A501)))"),"")</f>
        <v/>
      </c>
    </row>
    <row r="502">
      <c r="A502" s="29"/>
      <c r="B502" s="29" t="str">
        <f>IFERROR(__xludf.DUMMYFUNCTION("TRANSPOSE(UNIQUE(FILTER('Hoja 7'!B:B,'Hoja 7'!A:A=A502)))"),"")</f>
        <v/>
      </c>
    </row>
    <row r="503">
      <c r="A503" s="29"/>
      <c r="B503" s="29" t="str">
        <f>IFERROR(__xludf.DUMMYFUNCTION("TRANSPOSE(UNIQUE(FILTER('Hoja 7'!B:B,'Hoja 7'!A:A=A503)))"),"")</f>
        <v/>
      </c>
    </row>
    <row r="504">
      <c r="A504" s="29"/>
      <c r="B504" s="29" t="str">
        <f>IFERROR(__xludf.DUMMYFUNCTION("TRANSPOSE(UNIQUE(FILTER('Hoja 7'!B:B,'Hoja 7'!A:A=A504)))"),"")</f>
        <v/>
      </c>
    </row>
    <row r="505">
      <c r="A505" s="29"/>
      <c r="B505" s="29" t="str">
        <f>IFERROR(__xludf.DUMMYFUNCTION("TRANSPOSE(UNIQUE(FILTER('Hoja 7'!B:B,'Hoja 7'!A:A=A505)))"),"")</f>
        <v/>
      </c>
    </row>
    <row r="506">
      <c r="A506" s="29"/>
      <c r="B506" s="29" t="str">
        <f>IFERROR(__xludf.DUMMYFUNCTION("TRANSPOSE(UNIQUE(FILTER('Hoja 7'!B:B,'Hoja 7'!A:A=A506)))"),"")</f>
        <v/>
      </c>
    </row>
    <row r="507">
      <c r="A507" s="29"/>
    </row>
    <row r="508">
      <c r="A508" s="29"/>
    </row>
    <row r="509">
      <c r="A509" s="29"/>
    </row>
    <row r="510">
      <c r="A510" s="29"/>
    </row>
    <row r="511">
      <c r="A511" s="29"/>
    </row>
    <row r="512">
      <c r="A512" s="29"/>
    </row>
    <row r="513">
      <c r="A513" s="29"/>
    </row>
    <row r="514">
      <c r="A514" s="29"/>
    </row>
    <row r="515">
      <c r="A515" s="29"/>
    </row>
    <row r="516">
      <c r="A516" s="29"/>
    </row>
    <row r="517">
      <c r="A517" s="29"/>
    </row>
    <row r="518">
      <c r="A518" s="29"/>
    </row>
    <row r="519">
      <c r="A519" s="29"/>
    </row>
    <row r="520">
      <c r="A520" s="29"/>
    </row>
    <row r="521">
      <c r="A521" s="29"/>
    </row>
    <row r="522">
      <c r="A522" s="29"/>
    </row>
    <row r="523">
      <c r="A523" s="29"/>
    </row>
    <row r="524">
      <c r="A524" s="29"/>
    </row>
    <row r="525">
      <c r="A525" s="29"/>
    </row>
    <row r="526">
      <c r="A526" s="29"/>
    </row>
    <row r="527">
      <c r="A527" s="29"/>
    </row>
    <row r="528">
      <c r="A528" s="29"/>
    </row>
    <row r="529">
      <c r="A529" s="29"/>
    </row>
    <row r="530">
      <c r="A530" s="29"/>
    </row>
    <row r="531">
      <c r="A531" s="29"/>
    </row>
    <row r="532">
      <c r="A532" s="29"/>
    </row>
    <row r="533">
      <c r="A533" s="29"/>
    </row>
    <row r="534">
      <c r="A534" s="29"/>
    </row>
    <row r="535">
      <c r="A535" s="29"/>
    </row>
    <row r="536">
      <c r="A536" s="29"/>
    </row>
    <row r="537">
      <c r="A537" s="29"/>
    </row>
    <row r="538">
      <c r="A538" s="29"/>
    </row>
    <row r="539">
      <c r="A539" s="29"/>
    </row>
    <row r="540">
      <c r="A540" s="29"/>
    </row>
    <row r="541">
      <c r="A541" s="29"/>
    </row>
    <row r="542">
      <c r="A542" s="29"/>
    </row>
    <row r="543">
      <c r="A543" s="29"/>
    </row>
    <row r="544">
      <c r="A544" s="29"/>
    </row>
    <row r="545">
      <c r="A545" s="29"/>
    </row>
    <row r="546">
      <c r="A546" s="29"/>
    </row>
    <row r="547">
      <c r="A547" s="29"/>
    </row>
    <row r="548">
      <c r="A548" s="29"/>
    </row>
    <row r="549">
      <c r="A549" s="29"/>
    </row>
    <row r="550">
      <c r="A550" s="29"/>
    </row>
    <row r="551">
      <c r="A551" s="29"/>
    </row>
    <row r="552">
      <c r="A552" s="29"/>
    </row>
    <row r="553">
      <c r="A553" s="29"/>
    </row>
    <row r="554">
      <c r="A554" s="29"/>
    </row>
    <row r="555">
      <c r="A555" s="29"/>
    </row>
    <row r="556">
      <c r="A556" s="29"/>
    </row>
    <row r="557">
      <c r="A557" s="29"/>
    </row>
    <row r="558">
      <c r="A558" s="29"/>
    </row>
    <row r="559">
      <c r="A559" s="29"/>
    </row>
    <row r="560">
      <c r="A560" s="29"/>
    </row>
    <row r="561">
      <c r="A561" s="29"/>
    </row>
    <row r="562">
      <c r="A562" s="29"/>
    </row>
    <row r="563">
      <c r="A563" s="29"/>
    </row>
    <row r="564">
      <c r="A564" s="29"/>
    </row>
    <row r="565">
      <c r="A565" s="29"/>
    </row>
    <row r="566">
      <c r="A566" s="29"/>
    </row>
    <row r="567">
      <c r="A567" s="29"/>
    </row>
    <row r="568">
      <c r="A568" s="29"/>
    </row>
    <row r="569">
      <c r="A569" s="29"/>
    </row>
    <row r="570">
      <c r="A570" s="29"/>
    </row>
    <row r="571">
      <c r="A571" s="29"/>
    </row>
    <row r="572">
      <c r="A572" s="29"/>
    </row>
    <row r="573">
      <c r="A573" s="29"/>
    </row>
    <row r="574">
      <c r="A574" s="29"/>
    </row>
    <row r="575">
      <c r="A575" s="29"/>
    </row>
    <row r="576">
      <c r="A576" s="29"/>
    </row>
    <row r="577">
      <c r="A577" s="29"/>
    </row>
    <row r="578">
      <c r="A578" s="29"/>
    </row>
    <row r="579">
      <c r="A579" s="29"/>
    </row>
    <row r="580">
      <c r="A580" s="29"/>
    </row>
    <row r="581">
      <c r="A581" s="29"/>
    </row>
    <row r="582">
      <c r="A582" s="29"/>
    </row>
    <row r="583">
      <c r="A583" s="29"/>
    </row>
    <row r="584">
      <c r="A584" s="29"/>
    </row>
    <row r="585">
      <c r="A585" s="29"/>
    </row>
    <row r="586">
      <c r="A586" s="29"/>
    </row>
    <row r="587">
      <c r="A587" s="29"/>
    </row>
    <row r="588">
      <c r="A588" s="29"/>
    </row>
    <row r="589">
      <c r="A589" s="29"/>
    </row>
    <row r="590">
      <c r="A590" s="29"/>
    </row>
    <row r="591">
      <c r="A591" s="29"/>
    </row>
    <row r="592">
      <c r="A592" s="29"/>
    </row>
    <row r="593">
      <c r="A593" s="29"/>
    </row>
    <row r="594">
      <c r="A594" s="29"/>
    </row>
    <row r="595">
      <c r="A595" s="29"/>
    </row>
    <row r="596">
      <c r="A596" s="29"/>
    </row>
    <row r="597">
      <c r="A597" s="29"/>
    </row>
    <row r="598">
      <c r="A598" s="29"/>
    </row>
    <row r="599">
      <c r="A599" s="29"/>
    </row>
    <row r="600">
      <c r="A600" s="29"/>
    </row>
    <row r="601">
      <c r="A601" s="29"/>
    </row>
    <row r="602">
      <c r="A602" s="29"/>
    </row>
    <row r="603">
      <c r="A603" s="29"/>
    </row>
    <row r="604">
      <c r="A604" s="29"/>
    </row>
    <row r="605">
      <c r="A605" s="29"/>
    </row>
    <row r="606">
      <c r="A606" s="29"/>
    </row>
    <row r="607">
      <c r="A607" s="29"/>
    </row>
    <row r="608">
      <c r="A608" s="29"/>
    </row>
    <row r="609">
      <c r="A609" s="29"/>
    </row>
    <row r="610">
      <c r="A610" s="29"/>
    </row>
    <row r="611">
      <c r="A611" s="29"/>
    </row>
    <row r="612">
      <c r="A612" s="29"/>
    </row>
    <row r="613">
      <c r="A613" s="29"/>
    </row>
    <row r="614">
      <c r="A614" s="29"/>
    </row>
    <row r="615">
      <c r="A615" s="29"/>
    </row>
    <row r="616">
      <c r="A616" s="29"/>
    </row>
    <row r="617">
      <c r="A617" s="29"/>
    </row>
    <row r="618">
      <c r="A618" s="29"/>
    </row>
    <row r="619">
      <c r="A619" s="29"/>
    </row>
    <row r="620">
      <c r="A620" s="29"/>
    </row>
    <row r="621">
      <c r="A621" s="29"/>
    </row>
    <row r="622">
      <c r="A622" s="29"/>
    </row>
    <row r="623">
      <c r="A623" s="29"/>
    </row>
    <row r="624">
      <c r="A624" s="29"/>
    </row>
    <row r="625">
      <c r="A625" s="29"/>
    </row>
    <row r="626">
      <c r="A626" s="29"/>
    </row>
    <row r="627">
      <c r="A627" s="29"/>
    </row>
    <row r="628">
      <c r="A628" s="29"/>
    </row>
    <row r="629">
      <c r="A629" s="29"/>
    </row>
    <row r="630">
      <c r="A630" s="29"/>
    </row>
    <row r="631">
      <c r="A631" s="29"/>
    </row>
    <row r="632">
      <c r="A632" s="29"/>
    </row>
    <row r="633">
      <c r="A633" s="29"/>
    </row>
    <row r="634">
      <c r="A634" s="29"/>
    </row>
    <row r="635">
      <c r="A635" s="29"/>
    </row>
    <row r="636">
      <c r="A636" s="29"/>
    </row>
    <row r="637">
      <c r="A637" s="29"/>
    </row>
    <row r="638">
      <c r="A638" s="29"/>
    </row>
    <row r="639">
      <c r="A639" s="29"/>
    </row>
    <row r="640">
      <c r="A640" s="29"/>
    </row>
    <row r="641">
      <c r="A641" s="29"/>
    </row>
    <row r="642">
      <c r="A642" s="29"/>
    </row>
    <row r="643">
      <c r="A643" s="29"/>
    </row>
    <row r="644">
      <c r="A644" s="29"/>
    </row>
    <row r="645">
      <c r="A645" s="29"/>
    </row>
    <row r="646">
      <c r="A646" s="29"/>
    </row>
    <row r="647">
      <c r="A647" s="29"/>
    </row>
    <row r="648">
      <c r="A648" s="29"/>
    </row>
    <row r="649">
      <c r="A649" s="29"/>
    </row>
    <row r="650">
      <c r="A650" s="29"/>
    </row>
    <row r="651">
      <c r="A651" s="29"/>
    </row>
    <row r="652">
      <c r="A652" s="29"/>
    </row>
    <row r="653">
      <c r="A653" s="29"/>
    </row>
    <row r="654">
      <c r="A654" s="29"/>
    </row>
    <row r="655">
      <c r="A655" s="29"/>
    </row>
    <row r="656">
      <c r="A656" s="29"/>
    </row>
    <row r="657">
      <c r="A657" s="29"/>
    </row>
    <row r="658">
      <c r="A658" s="29"/>
    </row>
    <row r="659">
      <c r="A659" s="29"/>
    </row>
    <row r="660">
      <c r="A660" s="29"/>
    </row>
    <row r="661">
      <c r="A661" s="29"/>
    </row>
    <row r="662">
      <c r="A662" s="29"/>
    </row>
    <row r="663">
      <c r="A663" s="29"/>
    </row>
    <row r="664">
      <c r="A664" s="29"/>
    </row>
    <row r="665">
      <c r="A665" s="29"/>
    </row>
    <row r="666">
      <c r="A666" s="29"/>
    </row>
    <row r="667">
      <c r="A667" s="29"/>
    </row>
    <row r="668">
      <c r="A668" s="29"/>
    </row>
    <row r="669">
      <c r="A669" s="29"/>
    </row>
    <row r="670">
      <c r="A670" s="29"/>
    </row>
    <row r="671">
      <c r="A671" s="29"/>
    </row>
    <row r="672">
      <c r="A672" s="29"/>
    </row>
    <row r="673">
      <c r="A673" s="29"/>
    </row>
    <row r="674">
      <c r="A674" s="29"/>
    </row>
    <row r="675">
      <c r="A675" s="29"/>
    </row>
    <row r="676">
      <c r="A676" s="29"/>
    </row>
    <row r="677">
      <c r="A677" s="29"/>
    </row>
    <row r="678">
      <c r="A678" s="29"/>
    </row>
    <row r="679">
      <c r="A679" s="29"/>
    </row>
    <row r="680">
      <c r="A680" s="29"/>
    </row>
    <row r="681">
      <c r="A681" s="29"/>
    </row>
    <row r="682">
      <c r="A682" s="29"/>
    </row>
    <row r="683">
      <c r="A683" s="29"/>
    </row>
    <row r="684">
      <c r="A684" s="29"/>
    </row>
    <row r="685">
      <c r="A685" s="29"/>
    </row>
    <row r="686">
      <c r="A686" s="29"/>
    </row>
    <row r="687">
      <c r="A687" s="29"/>
    </row>
    <row r="688">
      <c r="A688" s="29"/>
    </row>
    <row r="689">
      <c r="A689" s="29"/>
    </row>
    <row r="690">
      <c r="A690" s="29"/>
    </row>
    <row r="691">
      <c r="A691" s="29"/>
    </row>
    <row r="692">
      <c r="A692" s="29"/>
    </row>
    <row r="693">
      <c r="A693" s="29"/>
    </row>
    <row r="694">
      <c r="A694" s="29"/>
    </row>
    <row r="695">
      <c r="A695" s="29"/>
    </row>
    <row r="696">
      <c r="A696" s="29"/>
    </row>
    <row r="697">
      <c r="A697" s="29"/>
    </row>
    <row r="698">
      <c r="A698" s="29"/>
    </row>
    <row r="699">
      <c r="A699" s="29"/>
    </row>
    <row r="700">
      <c r="A700" s="29"/>
    </row>
    <row r="701">
      <c r="A701" s="29"/>
    </row>
    <row r="702">
      <c r="A702" s="29"/>
    </row>
    <row r="703">
      <c r="A703" s="29"/>
    </row>
    <row r="704">
      <c r="A704" s="29"/>
    </row>
    <row r="705">
      <c r="A705" s="29"/>
    </row>
    <row r="706">
      <c r="A706" s="29"/>
    </row>
    <row r="707">
      <c r="A707" s="29"/>
    </row>
    <row r="708">
      <c r="A708" s="29"/>
    </row>
    <row r="709">
      <c r="A709" s="29"/>
    </row>
    <row r="710">
      <c r="A710" s="29"/>
    </row>
    <row r="711">
      <c r="A711" s="29"/>
    </row>
    <row r="712">
      <c r="A712" s="29"/>
    </row>
    <row r="713">
      <c r="A713" s="29"/>
    </row>
    <row r="714">
      <c r="A714" s="29"/>
    </row>
    <row r="715">
      <c r="A715" s="29"/>
    </row>
    <row r="716">
      <c r="A716" s="29"/>
    </row>
    <row r="717">
      <c r="A717" s="29"/>
    </row>
    <row r="718">
      <c r="A718" s="29"/>
    </row>
    <row r="719">
      <c r="A719" s="29"/>
    </row>
    <row r="720">
      <c r="A720" s="29"/>
    </row>
    <row r="721">
      <c r="A721" s="29"/>
    </row>
    <row r="722">
      <c r="A722" s="29"/>
    </row>
    <row r="723">
      <c r="A723" s="29"/>
    </row>
    <row r="724">
      <c r="A724" s="29"/>
    </row>
    <row r="725">
      <c r="A725" s="29"/>
    </row>
    <row r="726">
      <c r="A726" s="29"/>
    </row>
    <row r="727">
      <c r="A727" s="29"/>
    </row>
    <row r="728">
      <c r="A728" s="29"/>
    </row>
    <row r="729">
      <c r="A729" s="29"/>
    </row>
    <row r="730">
      <c r="A730" s="29"/>
    </row>
    <row r="731">
      <c r="A731" s="29"/>
    </row>
    <row r="732">
      <c r="A732" s="29"/>
    </row>
    <row r="733">
      <c r="A733" s="29"/>
    </row>
    <row r="734">
      <c r="A734" s="29"/>
    </row>
    <row r="735">
      <c r="A735" s="29"/>
    </row>
    <row r="736">
      <c r="A736" s="29"/>
    </row>
    <row r="737">
      <c r="A737" s="29"/>
    </row>
    <row r="738">
      <c r="A738" s="29"/>
    </row>
    <row r="739">
      <c r="A739" s="29"/>
    </row>
    <row r="740">
      <c r="A740" s="29"/>
    </row>
    <row r="741">
      <c r="A741" s="29"/>
    </row>
    <row r="742">
      <c r="A742" s="29"/>
    </row>
    <row r="743">
      <c r="A743" s="29"/>
    </row>
    <row r="744">
      <c r="A744" s="29"/>
    </row>
    <row r="745">
      <c r="A745" s="29"/>
    </row>
    <row r="746">
      <c r="A746" s="29"/>
    </row>
    <row r="747">
      <c r="A747" s="29"/>
    </row>
    <row r="748">
      <c r="A748" s="29"/>
    </row>
    <row r="749">
      <c r="A749" s="29"/>
    </row>
    <row r="750">
      <c r="A750" s="29"/>
    </row>
    <row r="751">
      <c r="A751" s="29"/>
    </row>
    <row r="752">
      <c r="A752" s="29"/>
    </row>
    <row r="753">
      <c r="A753" s="29"/>
    </row>
    <row r="754">
      <c r="A754" s="29"/>
    </row>
    <row r="755">
      <c r="A755" s="29"/>
    </row>
    <row r="756">
      <c r="A756" s="29"/>
    </row>
    <row r="757">
      <c r="A757" s="29"/>
    </row>
    <row r="758">
      <c r="A758" s="29"/>
    </row>
    <row r="759">
      <c r="A759" s="29"/>
    </row>
    <row r="760">
      <c r="A760" s="29"/>
    </row>
    <row r="761">
      <c r="A761" s="29"/>
    </row>
    <row r="762">
      <c r="A762" s="29"/>
    </row>
    <row r="763">
      <c r="A763" s="29"/>
    </row>
    <row r="764">
      <c r="A764" s="29"/>
    </row>
    <row r="765">
      <c r="A765" s="29"/>
    </row>
    <row r="766">
      <c r="A766" s="29"/>
    </row>
    <row r="767">
      <c r="A767" s="29"/>
    </row>
    <row r="768">
      <c r="A768" s="29"/>
    </row>
    <row r="769">
      <c r="A769" s="29"/>
    </row>
    <row r="770">
      <c r="A770" s="29"/>
    </row>
    <row r="771">
      <c r="A771" s="29"/>
    </row>
    <row r="772">
      <c r="A772" s="29"/>
    </row>
    <row r="773">
      <c r="A773" s="29"/>
    </row>
    <row r="774">
      <c r="A774" s="29"/>
    </row>
    <row r="775">
      <c r="A775" s="29"/>
    </row>
    <row r="776">
      <c r="A776" s="29"/>
    </row>
    <row r="777">
      <c r="A777" s="29"/>
    </row>
    <row r="778">
      <c r="A778" s="29"/>
    </row>
    <row r="779">
      <c r="A779" s="29"/>
    </row>
    <row r="780">
      <c r="A780" s="29"/>
    </row>
    <row r="781">
      <c r="A781" s="29"/>
    </row>
    <row r="782">
      <c r="A782" s="29"/>
    </row>
    <row r="783">
      <c r="A783" s="29"/>
    </row>
    <row r="784">
      <c r="A784" s="29"/>
    </row>
    <row r="785">
      <c r="A785" s="29"/>
    </row>
    <row r="786">
      <c r="A786" s="29"/>
    </row>
    <row r="787">
      <c r="A787" s="29"/>
    </row>
    <row r="788">
      <c r="A788" s="29"/>
    </row>
    <row r="789">
      <c r="A789" s="29"/>
    </row>
    <row r="790">
      <c r="A790" s="29"/>
    </row>
    <row r="791">
      <c r="A791" s="29"/>
    </row>
    <row r="792">
      <c r="A792" s="29"/>
    </row>
    <row r="793">
      <c r="A793" s="29"/>
    </row>
    <row r="794">
      <c r="A794" s="29"/>
    </row>
    <row r="795">
      <c r="A795" s="29"/>
    </row>
    <row r="796">
      <c r="A796" s="29"/>
    </row>
    <row r="797">
      <c r="A797" s="29"/>
    </row>
    <row r="798">
      <c r="A798" s="29"/>
    </row>
    <row r="799">
      <c r="A799" s="29"/>
    </row>
    <row r="800">
      <c r="A800" s="29"/>
    </row>
    <row r="801">
      <c r="A801" s="29"/>
    </row>
    <row r="802">
      <c r="A802" s="29"/>
    </row>
    <row r="803">
      <c r="A803" s="29"/>
    </row>
    <row r="804">
      <c r="A804" s="29"/>
    </row>
    <row r="805">
      <c r="A805" s="29"/>
    </row>
    <row r="806">
      <c r="A806" s="29"/>
    </row>
    <row r="807">
      <c r="A807" s="29"/>
    </row>
    <row r="808">
      <c r="A808" s="29"/>
    </row>
    <row r="809">
      <c r="A809" s="29"/>
    </row>
    <row r="810">
      <c r="A810" s="29"/>
    </row>
    <row r="811">
      <c r="A811" s="29"/>
    </row>
    <row r="812">
      <c r="A812" s="29"/>
    </row>
    <row r="813">
      <c r="A813" s="29"/>
    </row>
    <row r="814">
      <c r="A814" s="29"/>
    </row>
    <row r="815">
      <c r="A815" s="29"/>
    </row>
    <row r="816">
      <c r="A816" s="29"/>
    </row>
    <row r="817">
      <c r="A817" s="29"/>
    </row>
    <row r="818">
      <c r="A818" s="29"/>
    </row>
    <row r="819">
      <c r="A819" s="29"/>
    </row>
    <row r="820">
      <c r="A820" s="29"/>
    </row>
    <row r="821">
      <c r="A821" s="29"/>
    </row>
    <row r="822">
      <c r="A822" s="29"/>
    </row>
    <row r="823">
      <c r="A823" s="29"/>
    </row>
    <row r="824">
      <c r="A824" s="29"/>
    </row>
    <row r="825">
      <c r="A825" s="29"/>
    </row>
    <row r="826">
      <c r="A826" s="29"/>
    </row>
    <row r="827">
      <c r="A827" s="29"/>
    </row>
    <row r="828">
      <c r="A828" s="29"/>
    </row>
    <row r="829">
      <c r="A829" s="29"/>
    </row>
    <row r="830">
      <c r="A830" s="29"/>
    </row>
    <row r="831">
      <c r="A831" s="29"/>
    </row>
    <row r="832">
      <c r="A832" s="29"/>
    </row>
    <row r="833">
      <c r="A833" s="29"/>
    </row>
    <row r="834">
      <c r="A834" s="29"/>
    </row>
    <row r="835">
      <c r="A835" s="29"/>
    </row>
    <row r="836">
      <c r="A836" s="29"/>
    </row>
    <row r="837">
      <c r="A837" s="29"/>
    </row>
    <row r="838">
      <c r="A838" s="29"/>
    </row>
    <row r="839">
      <c r="A839" s="29"/>
    </row>
    <row r="840">
      <c r="A840" s="29"/>
    </row>
    <row r="841">
      <c r="A841" s="29"/>
    </row>
    <row r="842">
      <c r="A842" s="29"/>
    </row>
    <row r="843">
      <c r="A843" s="29"/>
    </row>
    <row r="844">
      <c r="A844" s="29"/>
    </row>
    <row r="845">
      <c r="A845" s="29"/>
    </row>
    <row r="846">
      <c r="A846" s="29"/>
    </row>
    <row r="847">
      <c r="A847" s="29"/>
    </row>
    <row r="848">
      <c r="A848" s="29"/>
    </row>
    <row r="849">
      <c r="A849" s="29"/>
    </row>
    <row r="850">
      <c r="A850" s="29"/>
    </row>
    <row r="851">
      <c r="A851" s="29"/>
    </row>
    <row r="852">
      <c r="A852" s="29"/>
    </row>
    <row r="853">
      <c r="A853" s="29"/>
    </row>
    <row r="854">
      <c r="A854" s="29"/>
    </row>
    <row r="855">
      <c r="A855" s="29"/>
    </row>
    <row r="856">
      <c r="A856" s="29"/>
    </row>
    <row r="857">
      <c r="A857" s="29"/>
    </row>
    <row r="858">
      <c r="A858" s="29"/>
    </row>
    <row r="859">
      <c r="A859" s="29"/>
    </row>
    <row r="860">
      <c r="A860" s="29"/>
    </row>
    <row r="861">
      <c r="A861" s="29"/>
    </row>
    <row r="862">
      <c r="A862" s="29"/>
    </row>
    <row r="863">
      <c r="A863" s="29"/>
    </row>
    <row r="864">
      <c r="A864" s="29"/>
    </row>
    <row r="865">
      <c r="A865" s="29"/>
    </row>
    <row r="866">
      <c r="A866" s="29"/>
    </row>
    <row r="867">
      <c r="A867" s="29"/>
    </row>
    <row r="868">
      <c r="A868" s="29"/>
    </row>
    <row r="869">
      <c r="A869" s="29"/>
    </row>
    <row r="870">
      <c r="A870" s="29"/>
    </row>
    <row r="871">
      <c r="A871" s="29"/>
    </row>
    <row r="872">
      <c r="A872" s="29"/>
    </row>
    <row r="873">
      <c r="A873" s="29"/>
    </row>
    <row r="874">
      <c r="A874" s="29"/>
    </row>
    <row r="875">
      <c r="A875" s="29"/>
    </row>
    <row r="876">
      <c r="A876" s="29"/>
    </row>
    <row r="877">
      <c r="A877" s="29"/>
    </row>
    <row r="878">
      <c r="A878" s="29"/>
    </row>
    <row r="879">
      <c r="A879" s="29"/>
    </row>
    <row r="880">
      <c r="A880" s="29"/>
    </row>
    <row r="881">
      <c r="A881" s="29"/>
    </row>
    <row r="882">
      <c r="A882" s="29"/>
    </row>
    <row r="883">
      <c r="A883" s="29"/>
    </row>
    <row r="884">
      <c r="A884" s="29"/>
    </row>
    <row r="885">
      <c r="A885" s="29"/>
    </row>
    <row r="886">
      <c r="A886" s="29"/>
    </row>
    <row r="887">
      <c r="A887" s="29"/>
    </row>
    <row r="888">
      <c r="A888" s="29"/>
    </row>
    <row r="889">
      <c r="A889" s="29"/>
    </row>
    <row r="890">
      <c r="A890" s="29"/>
    </row>
    <row r="891">
      <c r="A891" s="29"/>
    </row>
    <row r="892">
      <c r="A892" s="29"/>
    </row>
    <row r="893">
      <c r="A893" s="29"/>
    </row>
    <row r="894">
      <c r="A894" s="29"/>
    </row>
    <row r="895">
      <c r="A895" s="29"/>
    </row>
    <row r="896">
      <c r="A896" s="29"/>
    </row>
    <row r="897">
      <c r="A897" s="29"/>
    </row>
    <row r="898">
      <c r="A898" s="29"/>
    </row>
    <row r="899">
      <c r="A899" s="29"/>
    </row>
    <row r="900">
      <c r="A900" s="29"/>
    </row>
    <row r="901">
      <c r="A901" s="29"/>
    </row>
    <row r="902">
      <c r="A902" s="29"/>
    </row>
    <row r="903">
      <c r="A903" s="29"/>
    </row>
    <row r="904">
      <c r="A904" s="29"/>
    </row>
    <row r="905">
      <c r="A905" s="29"/>
    </row>
    <row r="906">
      <c r="A906" s="29"/>
    </row>
    <row r="907">
      <c r="A907" s="29"/>
    </row>
    <row r="908">
      <c r="A908" s="29"/>
    </row>
    <row r="909">
      <c r="A909" s="29"/>
    </row>
    <row r="910">
      <c r="A910" s="29"/>
    </row>
    <row r="911">
      <c r="A911" s="29"/>
    </row>
    <row r="912">
      <c r="A912" s="29"/>
    </row>
    <row r="913">
      <c r="A913" s="29"/>
    </row>
    <row r="914">
      <c r="A914" s="29"/>
    </row>
    <row r="915">
      <c r="A915" s="29"/>
    </row>
    <row r="916">
      <c r="A916" s="29"/>
    </row>
    <row r="917">
      <c r="A917" s="29"/>
    </row>
    <row r="918">
      <c r="A918" s="29"/>
    </row>
    <row r="919">
      <c r="A919" s="29"/>
    </row>
    <row r="920">
      <c r="A920" s="29"/>
    </row>
    <row r="921">
      <c r="A921" s="29"/>
    </row>
    <row r="922">
      <c r="A922" s="29"/>
    </row>
    <row r="923">
      <c r="A923" s="29"/>
    </row>
    <row r="924">
      <c r="A924" s="29"/>
    </row>
    <row r="925">
      <c r="A925" s="29"/>
    </row>
    <row r="926">
      <c r="A926" s="29"/>
    </row>
    <row r="927">
      <c r="A927" s="29"/>
    </row>
    <row r="928">
      <c r="A928" s="29"/>
    </row>
    <row r="929">
      <c r="A929" s="29"/>
    </row>
    <row r="930">
      <c r="A930" s="29"/>
    </row>
    <row r="931">
      <c r="A931" s="29"/>
    </row>
    <row r="932">
      <c r="A932" s="29"/>
    </row>
    <row r="933">
      <c r="A933" s="29"/>
    </row>
    <row r="934">
      <c r="A934" s="29"/>
    </row>
    <row r="935">
      <c r="A935" s="29"/>
    </row>
    <row r="936">
      <c r="A936" s="29"/>
    </row>
    <row r="937">
      <c r="A937" s="29"/>
    </row>
    <row r="938">
      <c r="A938" s="29"/>
    </row>
    <row r="939">
      <c r="A939" s="29"/>
    </row>
    <row r="940">
      <c r="A940" s="29"/>
    </row>
    <row r="941">
      <c r="A941" s="29"/>
    </row>
    <row r="942">
      <c r="A942" s="29"/>
    </row>
    <row r="943">
      <c r="A943" s="29"/>
    </row>
    <row r="944">
      <c r="A944" s="29"/>
    </row>
    <row r="945">
      <c r="A945" s="29"/>
    </row>
    <row r="946">
      <c r="A946" s="29"/>
    </row>
    <row r="947">
      <c r="A947" s="29"/>
    </row>
    <row r="948">
      <c r="A948" s="29"/>
    </row>
    <row r="949">
      <c r="A949" s="29"/>
    </row>
    <row r="950">
      <c r="A950" s="29"/>
    </row>
    <row r="951">
      <c r="A951" s="29"/>
    </row>
    <row r="952">
      <c r="A952" s="29"/>
    </row>
    <row r="953">
      <c r="A953" s="29"/>
    </row>
    <row r="954">
      <c r="A954" s="29"/>
    </row>
    <row r="955">
      <c r="A955" s="29"/>
    </row>
    <row r="956">
      <c r="A956" s="29"/>
    </row>
    <row r="957">
      <c r="A957" s="29"/>
    </row>
    <row r="958">
      <c r="A958" s="29"/>
    </row>
    <row r="959">
      <c r="A959" s="29"/>
    </row>
    <row r="960">
      <c r="A960" s="29"/>
    </row>
    <row r="961">
      <c r="A961" s="29"/>
    </row>
    <row r="962">
      <c r="A962" s="29"/>
    </row>
    <row r="963">
      <c r="A963" s="29"/>
    </row>
    <row r="964">
      <c r="A964" s="29"/>
    </row>
    <row r="965">
      <c r="A965" s="29"/>
    </row>
    <row r="966">
      <c r="A966" s="29"/>
    </row>
    <row r="967">
      <c r="A967" s="29"/>
    </row>
    <row r="968">
      <c r="A968" s="29"/>
    </row>
    <row r="969">
      <c r="A969" s="29"/>
    </row>
    <row r="970">
      <c r="A970" s="29"/>
    </row>
    <row r="971">
      <c r="A971" s="29"/>
    </row>
    <row r="972">
      <c r="A972" s="29"/>
    </row>
    <row r="973">
      <c r="A973" s="29"/>
    </row>
    <row r="974">
      <c r="A974" s="29"/>
    </row>
    <row r="975">
      <c r="A975" s="29"/>
    </row>
    <row r="976">
      <c r="A976" s="29"/>
    </row>
    <row r="977">
      <c r="A977" s="29"/>
    </row>
    <row r="978">
      <c r="A978" s="29"/>
    </row>
    <row r="979">
      <c r="A979" s="29"/>
    </row>
    <row r="980">
      <c r="A980" s="29"/>
    </row>
    <row r="981">
      <c r="A981" s="29"/>
    </row>
    <row r="982">
      <c r="A982" s="29"/>
    </row>
    <row r="983">
      <c r="A983" s="29"/>
    </row>
    <row r="984">
      <c r="A984" s="29"/>
    </row>
    <row r="985">
      <c r="A985" s="29"/>
    </row>
    <row r="986">
      <c r="A986" s="29"/>
    </row>
    <row r="987">
      <c r="A987" s="29"/>
    </row>
    <row r="988">
      <c r="A988" s="29"/>
    </row>
    <row r="989">
      <c r="A989" s="29"/>
    </row>
    <row r="990">
      <c r="A990" s="29"/>
    </row>
    <row r="991">
      <c r="A991" s="29"/>
    </row>
    <row r="992">
      <c r="A992" s="29"/>
    </row>
    <row r="993">
      <c r="A993" s="29"/>
    </row>
    <row r="994">
      <c r="A994" s="29"/>
    </row>
    <row r="995">
      <c r="A995" s="29"/>
    </row>
    <row r="996">
      <c r="A996" s="29"/>
    </row>
    <row r="997">
      <c r="A997" s="29"/>
    </row>
    <row r="998">
      <c r="A998" s="29"/>
    </row>
    <row r="999">
      <c r="A999" s="29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2026-01-22T14:19:57Z</dcterms:created>
  <dc:creator>Oscar Leonardo Ortiz Jerez</dc:creator>
</cp:coreProperties>
</file>